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filterPrivacy="1" defaultThemeVersion="124226"/>
  <xr:revisionPtr revIDLastSave="0" documentId="13_ncr:1_{0054900A-F2E5-4B28-A8C3-BA5A49978E54}" xr6:coauthVersionLast="31" xr6:coauthVersionMax="31" xr10:uidLastSave="{00000000-0000-0000-0000-000000000000}"/>
  <bookViews>
    <workbookView xWindow="240" yWindow="105" windowWidth="14805" windowHeight="8010" xr2:uid="{00000000-000D-0000-FFFF-FFFF00000000}"/>
  </bookViews>
  <sheets>
    <sheet name="Dataset 3. Summary" sheetId="1" r:id="rId1"/>
    <sheet name="Dataset 3. Matrices" sheetId="4" r:id="rId2"/>
    <sheet name="Dataset 3. Hoards" sheetId="3" r:id="rId3"/>
    <sheet name="Dataset 3. Hoard Matrices" sheetId="5" r:id="rId4"/>
    <sheet name="Dataset 3. Hexham Analysis" sheetId="8" r:id="rId5"/>
    <sheet name="Dataset 3. 'Group A' Moneyers" sheetId="6" r:id="rId6"/>
    <sheet name="Dataset 3. Sceatta Frequencies" sheetId="7" r:id="rId7"/>
    <sheet name="Dataset 3. Styca Frequencies" sheetId="9" r:id="rId8"/>
  </sheets>
  <calcPr calcId="179017" concurrentCalc="0"/>
</workbook>
</file>

<file path=xl/calcChain.xml><?xml version="1.0" encoding="utf-8"?>
<calcChain xmlns="http://schemas.openxmlformats.org/spreadsheetml/2006/main">
  <c r="O217" i="4" l="1"/>
  <c r="O216" i="4"/>
  <c r="O215" i="4"/>
  <c r="O214" i="4"/>
  <c r="O213" i="4"/>
  <c r="O212" i="4"/>
  <c r="O211" i="4"/>
  <c r="O210" i="4"/>
  <c r="O209" i="4"/>
  <c r="O208" i="4"/>
  <c r="O207" i="4"/>
  <c r="O206" i="4"/>
  <c r="O205" i="4"/>
  <c r="O204" i="4"/>
  <c r="O203" i="4"/>
  <c r="O202" i="4"/>
  <c r="O201" i="4"/>
  <c r="O200" i="4"/>
  <c r="O199" i="4"/>
  <c r="O198" i="4"/>
  <c r="O197" i="4"/>
  <c r="O196" i="4"/>
  <c r="O195" i="4"/>
  <c r="O194" i="4"/>
  <c r="O193" i="4"/>
  <c r="O192" i="4"/>
  <c r="O191" i="4"/>
  <c r="O190" i="4"/>
  <c r="O189" i="4"/>
  <c r="O188" i="4"/>
  <c r="O187" i="4"/>
  <c r="O186" i="4"/>
  <c r="O185" i="4"/>
  <c r="O184" i="4"/>
  <c r="O183" i="4"/>
  <c r="O182" i="4"/>
  <c r="O181" i="4"/>
  <c r="O174" i="4"/>
  <c r="O173" i="4"/>
  <c r="O172" i="4"/>
  <c r="O171" i="4"/>
  <c r="O170" i="4"/>
  <c r="O169" i="4"/>
  <c r="O168" i="4"/>
  <c r="O167" i="4"/>
  <c r="O166" i="4"/>
  <c r="O165" i="4"/>
  <c r="O164" i="4"/>
  <c r="O163" i="4"/>
  <c r="O162" i="4"/>
  <c r="O161" i="4"/>
  <c r="O160" i="4"/>
  <c r="O159" i="4"/>
  <c r="O158" i="4"/>
  <c r="O157" i="4"/>
  <c r="O156" i="4"/>
  <c r="O155" i="4"/>
  <c r="O154" i="4"/>
  <c r="O153" i="4"/>
  <c r="O152" i="4"/>
  <c r="O151" i="4"/>
  <c r="O150" i="4"/>
  <c r="O149" i="4"/>
  <c r="O148" i="4"/>
  <c r="O147" i="4"/>
  <c r="O146" i="4"/>
  <c r="O145" i="4"/>
  <c r="O144" i="4"/>
  <c r="O143" i="4"/>
  <c r="O142" i="4"/>
  <c r="O141" i="4"/>
  <c r="O140" i="4"/>
  <c r="O139" i="4"/>
  <c r="O138" i="4"/>
  <c r="O131" i="4"/>
  <c r="O130" i="4"/>
  <c r="O129" i="4"/>
  <c r="O128" i="4"/>
  <c r="O127" i="4"/>
  <c r="O126" i="4"/>
  <c r="O125" i="4"/>
  <c r="O124" i="4"/>
  <c r="O123" i="4"/>
  <c r="O122" i="4"/>
  <c r="O121" i="4"/>
  <c r="O120" i="4"/>
  <c r="O119" i="4"/>
  <c r="O118" i="4"/>
  <c r="O117" i="4"/>
  <c r="O116" i="4"/>
  <c r="O115" i="4"/>
  <c r="O114" i="4"/>
  <c r="O113" i="4"/>
  <c r="O112" i="4"/>
  <c r="O111" i="4"/>
  <c r="O110" i="4"/>
  <c r="O109" i="4"/>
  <c r="O108" i="4"/>
  <c r="O107" i="4"/>
  <c r="O106" i="4"/>
  <c r="O105" i="4"/>
  <c r="O104" i="4"/>
  <c r="O103" i="4"/>
  <c r="O102" i="4"/>
  <c r="O101" i="4"/>
  <c r="O100" i="4"/>
  <c r="O99" i="4"/>
  <c r="O98" i="4"/>
  <c r="O97" i="4"/>
  <c r="O96" i="4"/>
  <c r="O95"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52" i="4"/>
  <c r="I59" i="3"/>
  <c r="G59" i="3"/>
  <c r="H60" i="3"/>
  <c r="F60" i="3"/>
  <c r="H59" i="3"/>
  <c r="F59" i="3"/>
  <c r="H57" i="3"/>
  <c r="F57" i="3"/>
  <c r="H56" i="3"/>
  <c r="F56" i="3"/>
  <c r="H55" i="3"/>
  <c r="F55" i="3"/>
  <c r="H54" i="3"/>
  <c r="F54" i="3"/>
  <c r="J61" i="3"/>
  <c r="H61" i="3"/>
  <c r="F61" i="3"/>
  <c r="E59" i="3"/>
  <c r="L14" i="9"/>
  <c r="M14" i="9"/>
  <c r="H14" i="9"/>
  <c r="I14" i="9"/>
  <c r="L13" i="9"/>
  <c r="M13" i="9"/>
  <c r="H13" i="9"/>
  <c r="I13" i="9"/>
  <c r="L12" i="9"/>
  <c r="M12" i="9"/>
  <c r="H12" i="9"/>
  <c r="I12" i="9"/>
  <c r="L11" i="9"/>
  <c r="M11" i="9"/>
  <c r="H11" i="9"/>
  <c r="I11" i="9"/>
  <c r="L10" i="9"/>
  <c r="M10" i="9"/>
  <c r="H10" i="9"/>
  <c r="I10" i="9"/>
  <c r="L9" i="9"/>
  <c r="M9" i="9"/>
  <c r="H9" i="9"/>
  <c r="I9" i="9"/>
  <c r="L8" i="9"/>
  <c r="M8" i="9"/>
  <c r="H8" i="9"/>
  <c r="I8" i="9"/>
  <c r="L7" i="9"/>
  <c r="M7" i="9"/>
  <c r="H7" i="9"/>
  <c r="I7" i="9"/>
  <c r="L6" i="9"/>
  <c r="M6" i="9"/>
  <c r="H6" i="9"/>
  <c r="I6" i="9"/>
  <c r="D9" i="8"/>
  <c r="D13" i="8"/>
  <c r="C9" i="8"/>
  <c r="C13" i="8"/>
  <c r="N218" i="5"/>
  <c r="L217" i="5"/>
  <c r="K217" i="5"/>
  <c r="J217" i="5"/>
  <c r="I217" i="5"/>
  <c r="H217" i="5"/>
  <c r="G217" i="5"/>
  <c r="F217" i="5"/>
  <c r="E217" i="5"/>
  <c r="M216" i="5"/>
  <c r="M215" i="5"/>
  <c r="M214" i="5"/>
  <c r="M213" i="5"/>
  <c r="M212" i="5"/>
  <c r="M211" i="5"/>
  <c r="M210" i="5"/>
  <c r="M209" i="5"/>
  <c r="M208" i="5"/>
  <c r="M207" i="5"/>
  <c r="M206" i="5"/>
  <c r="M205" i="5"/>
  <c r="M204" i="5"/>
  <c r="M203" i="5"/>
  <c r="M202" i="5"/>
  <c r="M201" i="5"/>
  <c r="M200" i="5"/>
  <c r="M199" i="5"/>
  <c r="M198" i="5"/>
  <c r="M197" i="5"/>
  <c r="M196" i="5"/>
  <c r="M195" i="5"/>
  <c r="M194" i="5"/>
  <c r="M193" i="5"/>
  <c r="M192" i="5"/>
  <c r="M191" i="5"/>
  <c r="M190" i="5"/>
  <c r="M189" i="5"/>
  <c r="M188" i="5"/>
  <c r="M187" i="5"/>
  <c r="M186" i="5"/>
  <c r="M185" i="5"/>
  <c r="M184" i="5"/>
  <c r="M183" i="5"/>
  <c r="M182" i="5"/>
  <c r="M181" i="5"/>
  <c r="M180" i="5"/>
  <c r="N174" i="5"/>
  <c r="M174" i="5"/>
  <c r="L173" i="5"/>
  <c r="K173" i="5"/>
  <c r="J173" i="5"/>
  <c r="I173" i="5"/>
  <c r="H173" i="5"/>
  <c r="F173" i="5"/>
  <c r="H174" i="5"/>
  <c r="G173" i="5"/>
  <c r="E173" i="5"/>
  <c r="M172" i="5"/>
  <c r="M171" i="5"/>
  <c r="M170" i="5"/>
  <c r="M169" i="5"/>
  <c r="M168" i="5"/>
  <c r="M167" i="5"/>
  <c r="M166" i="5"/>
  <c r="M165" i="5"/>
  <c r="M164" i="5"/>
  <c r="M163" i="5"/>
  <c r="M162" i="5"/>
  <c r="M161" i="5"/>
  <c r="M160" i="5"/>
  <c r="M159" i="5"/>
  <c r="M158" i="5"/>
  <c r="M157" i="5"/>
  <c r="M156" i="5"/>
  <c r="M155" i="5"/>
  <c r="M154" i="5"/>
  <c r="M153" i="5"/>
  <c r="M152" i="5"/>
  <c r="M151" i="5"/>
  <c r="M150" i="5"/>
  <c r="M149" i="5"/>
  <c r="M148" i="5"/>
  <c r="M147" i="5"/>
  <c r="M146" i="5"/>
  <c r="M145" i="5"/>
  <c r="M144" i="5"/>
  <c r="M143" i="5"/>
  <c r="M142" i="5"/>
  <c r="M141" i="5"/>
  <c r="M140" i="5"/>
  <c r="M139" i="5"/>
  <c r="M138" i="5"/>
  <c r="M137" i="5"/>
  <c r="M136" i="5"/>
  <c r="Z130" i="5"/>
  <c r="N130" i="5"/>
  <c r="M130" i="5"/>
  <c r="X129" i="5"/>
  <c r="W129" i="5"/>
  <c r="V129" i="5"/>
  <c r="U129" i="5"/>
  <c r="T129" i="5"/>
  <c r="S129" i="5"/>
  <c r="R129" i="5"/>
  <c r="Q129" i="5"/>
  <c r="L129" i="5"/>
  <c r="K129" i="5"/>
  <c r="J129" i="5"/>
  <c r="I129" i="5"/>
  <c r="H129" i="5"/>
  <c r="G129" i="5"/>
  <c r="F129" i="5"/>
  <c r="E129" i="5"/>
  <c r="Y128" i="5"/>
  <c r="M128" i="5"/>
  <c r="Y127" i="5"/>
  <c r="M127" i="5"/>
  <c r="Y126" i="5"/>
  <c r="M126" i="5"/>
  <c r="Y125" i="5"/>
  <c r="M125" i="5"/>
  <c r="Y124" i="5"/>
  <c r="M124" i="5"/>
  <c r="Y123" i="5"/>
  <c r="M123" i="5"/>
  <c r="Y122" i="5"/>
  <c r="M122" i="5"/>
  <c r="Y121" i="5"/>
  <c r="M121" i="5"/>
  <c r="Y120" i="5"/>
  <c r="M120" i="5"/>
  <c r="Y119" i="5"/>
  <c r="M119" i="5"/>
  <c r="Y118" i="5"/>
  <c r="M118" i="5"/>
  <c r="Y117" i="5"/>
  <c r="M117" i="5"/>
  <c r="Y116" i="5"/>
  <c r="M116" i="5"/>
  <c r="Y115" i="5"/>
  <c r="M115" i="5"/>
  <c r="Y114" i="5"/>
  <c r="M114" i="5"/>
  <c r="Y113" i="5"/>
  <c r="M113" i="5"/>
  <c r="Y112" i="5"/>
  <c r="M112" i="5"/>
  <c r="Y111" i="5"/>
  <c r="M111" i="5"/>
  <c r="Y110" i="5"/>
  <c r="M110" i="5"/>
  <c r="Y109" i="5"/>
  <c r="M109" i="5"/>
  <c r="Y108" i="5"/>
  <c r="M108" i="5"/>
  <c r="Y107" i="5"/>
  <c r="M107" i="5"/>
  <c r="Y106" i="5"/>
  <c r="M106" i="5"/>
  <c r="Y105" i="5"/>
  <c r="M105" i="5"/>
  <c r="Y104" i="5"/>
  <c r="M104" i="5"/>
  <c r="Y103" i="5"/>
  <c r="M103" i="5"/>
  <c r="Y102" i="5"/>
  <c r="M102" i="5"/>
  <c r="Y101" i="5"/>
  <c r="M101" i="5"/>
  <c r="Y100" i="5"/>
  <c r="M100" i="5"/>
  <c r="Y99" i="5"/>
  <c r="M99" i="5"/>
  <c r="Y98" i="5"/>
  <c r="M98" i="5"/>
  <c r="Y97" i="5"/>
  <c r="M97" i="5"/>
  <c r="Y96" i="5"/>
  <c r="M96" i="5"/>
  <c r="Y95" i="5"/>
  <c r="M95" i="5"/>
  <c r="Y94" i="5"/>
  <c r="M94" i="5"/>
  <c r="Y93" i="5"/>
  <c r="M93" i="5"/>
  <c r="Y92" i="5"/>
  <c r="M92" i="5"/>
  <c r="Z89" i="5"/>
  <c r="N86" i="5"/>
  <c r="L85" i="5"/>
  <c r="K85" i="5"/>
  <c r="J85" i="5"/>
  <c r="I85" i="5"/>
  <c r="H85" i="5"/>
  <c r="G85" i="5"/>
  <c r="F85" i="5"/>
  <c r="E85" i="5"/>
  <c r="M84" i="5"/>
  <c r="M83" i="5"/>
  <c r="M82" i="5"/>
  <c r="M81" i="5"/>
  <c r="M80" i="5"/>
  <c r="M79" i="5"/>
  <c r="M78" i="5"/>
  <c r="M77" i="5"/>
  <c r="M76" i="5"/>
  <c r="M75" i="5"/>
  <c r="M74" i="5"/>
  <c r="M73" i="5"/>
  <c r="M72" i="5"/>
  <c r="M71" i="5"/>
  <c r="M70" i="5"/>
  <c r="M69" i="5"/>
  <c r="M68" i="5"/>
  <c r="M67" i="5"/>
  <c r="M66" i="5"/>
  <c r="M65" i="5"/>
  <c r="M64" i="5"/>
  <c r="M63" i="5"/>
  <c r="M62" i="5"/>
  <c r="M61" i="5"/>
  <c r="M60" i="5"/>
  <c r="M59" i="5"/>
  <c r="M58" i="5"/>
  <c r="M57" i="5"/>
  <c r="M56" i="5"/>
  <c r="M55" i="5"/>
  <c r="M54" i="5"/>
  <c r="M53" i="5"/>
  <c r="M52" i="5"/>
  <c r="M51" i="5"/>
  <c r="M50" i="5"/>
  <c r="M49" i="5"/>
  <c r="M48" i="5"/>
  <c r="O44" i="5"/>
  <c r="L40" i="5"/>
  <c r="K40" i="5"/>
  <c r="J40" i="5"/>
  <c r="I40" i="5"/>
  <c r="H40" i="5"/>
  <c r="G40" i="5"/>
  <c r="F40" i="5"/>
  <c r="E40" i="5"/>
  <c r="L39" i="5"/>
  <c r="K39" i="5"/>
  <c r="J39" i="5"/>
  <c r="I39" i="5"/>
  <c r="H39" i="5"/>
  <c r="G39" i="5"/>
  <c r="F39" i="5"/>
  <c r="E39" i="5"/>
  <c r="L38" i="5"/>
  <c r="K38" i="5"/>
  <c r="J38" i="5"/>
  <c r="I38" i="5"/>
  <c r="H38" i="5"/>
  <c r="G38" i="5"/>
  <c r="F38" i="5"/>
  <c r="E38" i="5"/>
  <c r="L37" i="5"/>
  <c r="K37" i="5"/>
  <c r="J37" i="5"/>
  <c r="I37" i="5"/>
  <c r="H37" i="5"/>
  <c r="G37" i="5"/>
  <c r="F37" i="5"/>
  <c r="E37" i="5"/>
  <c r="L36" i="5"/>
  <c r="K36" i="5"/>
  <c r="J36" i="5"/>
  <c r="I36" i="5"/>
  <c r="H36" i="5"/>
  <c r="G36" i="5"/>
  <c r="F36" i="5"/>
  <c r="E36" i="5"/>
  <c r="L35" i="5"/>
  <c r="K35" i="5"/>
  <c r="J35" i="5"/>
  <c r="I35" i="5"/>
  <c r="H35" i="5"/>
  <c r="G35" i="5"/>
  <c r="F35" i="5"/>
  <c r="E35" i="5"/>
  <c r="E36" i="4"/>
  <c r="R36" i="4"/>
  <c r="L34" i="5"/>
  <c r="K34" i="5"/>
  <c r="J34" i="5"/>
  <c r="I34" i="5"/>
  <c r="H34" i="5"/>
  <c r="G34" i="5"/>
  <c r="F34" i="5"/>
  <c r="E34" i="5"/>
  <c r="L33" i="5"/>
  <c r="K33" i="5"/>
  <c r="J33" i="5"/>
  <c r="I33" i="5"/>
  <c r="H33" i="5"/>
  <c r="G33" i="5"/>
  <c r="F33" i="5"/>
  <c r="E33" i="5"/>
  <c r="L32" i="5"/>
  <c r="K32" i="5"/>
  <c r="J32" i="5"/>
  <c r="I32" i="5"/>
  <c r="H32" i="5"/>
  <c r="G32" i="5"/>
  <c r="F32" i="5"/>
  <c r="E32" i="5"/>
  <c r="L31" i="5"/>
  <c r="K31" i="5"/>
  <c r="J31" i="5"/>
  <c r="I31" i="5"/>
  <c r="H31" i="5"/>
  <c r="G31" i="5"/>
  <c r="F31" i="5"/>
  <c r="E31" i="5"/>
  <c r="L30" i="5"/>
  <c r="K30" i="5"/>
  <c r="J30" i="5"/>
  <c r="I30" i="5"/>
  <c r="H30" i="5"/>
  <c r="G30" i="5"/>
  <c r="F30" i="5"/>
  <c r="E30" i="5"/>
  <c r="L29" i="5"/>
  <c r="K29" i="5"/>
  <c r="J29" i="5"/>
  <c r="I29" i="5"/>
  <c r="H29" i="5"/>
  <c r="G29" i="5"/>
  <c r="F29" i="5"/>
  <c r="E29" i="5"/>
  <c r="L28" i="5"/>
  <c r="K28" i="5"/>
  <c r="J28" i="5"/>
  <c r="I28" i="5"/>
  <c r="H28" i="5"/>
  <c r="G28" i="5"/>
  <c r="F28" i="5"/>
  <c r="E28" i="5"/>
  <c r="L27" i="5"/>
  <c r="K27" i="5"/>
  <c r="J27" i="5"/>
  <c r="I27" i="5"/>
  <c r="H27" i="5"/>
  <c r="G27" i="5"/>
  <c r="F27" i="5"/>
  <c r="E27" i="5"/>
  <c r="L26" i="5"/>
  <c r="K26" i="5"/>
  <c r="J26" i="5"/>
  <c r="I26" i="5"/>
  <c r="H26" i="5"/>
  <c r="G26" i="5"/>
  <c r="F26" i="5"/>
  <c r="E26" i="5"/>
  <c r="L25" i="5"/>
  <c r="K25" i="5"/>
  <c r="J25" i="5"/>
  <c r="I25" i="5"/>
  <c r="H25" i="5"/>
  <c r="G25" i="5"/>
  <c r="F25" i="5"/>
  <c r="E25" i="5"/>
  <c r="L24" i="5"/>
  <c r="K24" i="5"/>
  <c r="J24" i="5"/>
  <c r="I24" i="5"/>
  <c r="H24" i="5"/>
  <c r="G24" i="5"/>
  <c r="F24" i="5"/>
  <c r="E24" i="5"/>
  <c r="L23" i="5"/>
  <c r="K23" i="5"/>
  <c r="J23" i="5"/>
  <c r="I23" i="5"/>
  <c r="H23" i="5"/>
  <c r="G23" i="5"/>
  <c r="F23" i="5"/>
  <c r="E23" i="5"/>
  <c r="L22" i="5"/>
  <c r="K22" i="5"/>
  <c r="J22" i="5"/>
  <c r="I22" i="5"/>
  <c r="H22" i="5"/>
  <c r="G22" i="5"/>
  <c r="F22" i="5"/>
  <c r="E22" i="5"/>
  <c r="L21" i="5"/>
  <c r="K21" i="5"/>
  <c r="J21" i="5"/>
  <c r="I21" i="5"/>
  <c r="H21" i="5"/>
  <c r="G21" i="5"/>
  <c r="F21" i="5"/>
  <c r="E21" i="5"/>
  <c r="L20" i="5"/>
  <c r="K20" i="5"/>
  <c r="J20" i="5"/>
  <c r="I20" i="5"/>
  <c r="H20" i="5"/>
  <c r="G20" i="5"/>
  <c r="F20" i="5"/>
  <c r="E20" i="5"/>
  <c r="L19" i="5"/>
  <c r="K19" i="5"/>
  <c r="J19" i="5"/>
  <c r="I19" i="5"/>
  <c r="H19" i="5"/>
  <c r="G19" i="5"/>
  <c r="F19" i="5"/>
  <c r="E19" i="5"/>
  <c r="L18" i="5"/>
  <c r="K18" i="5"/>
  <c r="J18" i="5"/>
  <c r="I18" i="5"/>
  <c r="H18" i="5"/>
  <c r="G18" i="5"/>
  <c r="F18" i="5"/>
  <c r="E18" i="5"/>
  <c r="L17" i="5"/>
  <c r="K17" i="5"/>
  <c r="J17" i="5"/>
  <c r="I17" i="5"/>
  <c r="H17" i="5"/>
  <c r="G17" i="5"/>
  <c r="F17" i="5"/>
  <c r="E17" i="5"/>
  <c r="L16" i="5"/>
  <c r="K16" i="5"/>
  <c r="J16" i="5"/>
  <c r="I16" i="5"/>
  <c r="H16" i="5"/>
  <c r="G16" i="5"/>
  <c r="F16" i="5"/>
  <c r="E16" i="5"/>
  <c r="L15" i="5"/>
  <c r="K15" i="5"/>
  <c r="J15" i="5"/>
  <c r="I15" i="5"/>
  <c r="H15" i="5"/>
  <c r="G15" i="5"/>
  <c r="F15" i="5"/>
  <c r="E15" i="5"/>
  <c r="M15" i="5"/>
  <c r="L14" i="5"/>
  <c r="K14" i="5"/>
  <c r="J14" i="5"/>
  <c r="I14" i="5"/>
  <c r="H14" i="5"/>
  <c r="G14" i="5"/>
  <c r="F14" i="5"/>
  <c r="E14" i="5"/>
  <c r="M14" i="5"/>
  <c r="L13" i="5"/>
  <c r="K13" i="5"/>
  <c r="J13" i="5"/>
  <c r="I13" i="5"/>
  <c r="H13" i="5"/>
  <c r="G13" i="5"/>
  <c r="F13" i="5"/>
  <c r="E13" i="5"/>
  <c r="L12" i="5"/>
  <c r="K12" i="5"/>
  <c r="J12" i="5"/>
  <c r="I12" i="5"/>
  <c r="H12" i="5"/>
  <c r="G12" i="5"/>
  <c r="F12" i="5"/>
  <c r="E12" i="5"/>
  <c r="M12" i="5"/>
  <c r="L11" i="5"/>
  <c r="K11" i="5"/>
  <c r="J11" i="5"/>
  <c r="I11" i="5"/>
  <c r="H11" i="5"/>
  <c r="G11" i="5"/>
  <c r="F11" i="5"/>
  <c r="E11" i="5"/>
  <c r="M11" i="5"/>
  <c r="L10" i="5"/>
  <c r="K10" i="5"/>
  <c r="J10" i="5"/>
  <c r="I10" i="5"/>
  <c r="H10" i="5"/>
  <c r="G10" i="5"/>
  <c r="F10" i="5"/>
  <c r="E10" i="5"/>
  <c r="M10" i="5"/>
  <c r="L9" i="5"/>
  <c r="K9" i="5"/>
  <c r="J9" i="5"/>
  <c r="I9" i="5"/>
  <c r="H9" i="5"/>
  <c r="G9" i="5"/>
  <c r="F9" i="5"/>
  <c r="E9" i="5"/>
  <c r="M9" i="5"/>
  <c r="L8" i="5"/>
  <c r="K8" i="5"/>
  <c r="J8" i="5"/>
  <c r="I8" i="5"/>
  <c r="H8" i="5"/>
  <c r="G8" i="5"/>
  <c r="F8" i="5"/>
  <c r="E8" i="5"/>
  <c r="M8" i="5"/>
  <c r="L7" i="5"/>
  <c r="K7" i="5"/>
  <c r="J7" i="5"/>
  <c r="I7" i="5"/>
  <c r="H7" i="5"/>
  <c r="G7" i="5"/>
  <c r="F7" i="5"/>
  <c r="E7" i="5"/>
  <c r="M7" i="5"/>
  <c r="L6" i="5"/>
  <c r="K6" i="5"/>
  <c r="J6" i="5"/>
  <c r="I6" i="5"/>
  <c r="I7" i="4"/>
  <c r="V7" i="4"/>
  <c r="H6" i="5"/>
  <c r="G6" i="5"/>
  <c r="F6" i="5"/>
  <c r="E6" i="5"/>
  <c r="M6" i="5"/>
  <c r="L5" i="5"/>
  <c r="K5" i="5"/>
  <c r="J5" i="5"/>
  <c r="I5" i="5"/>
  <c r="H5" i="5"/>
  <c r="G5" i="5"/>
  <c r="F5" i="5"/>
  <c r="E5" i="5"/>
  <c r="M5" i="5"/>
  <c r="L4" i="5"/>
  <c r="K4" i="5"/>
  <c r="J4" i="5"/>
  <c r="J41" i="5"/>
  <c r="I4" i="5"/>
  <c r="H4" i="5"/>
  <c r="G4" i="5"/>
  <c r="F4" i="5"/>
  <c r="F41" i="5"/>
  <c r="E4" i="5"/>
  <c r="E41" i="5"/>
  <c r="N219" i="4"/>
  <c r="L218" i="4"/>
  <c r="K218" i="4"/>
  <c r="J218" i="4"/>
  <c r="I218" i="4"/>
  <c r="H218" i="4"/>
  <c r="G218" i="4"/>
  <c r="F218" i="4"/>
  <c r="E218" i="4"/>
  <c r="M217" i="4"/>
  <c r="M216" i="4"/>
  <c r="M215" i="4"/>
  <c r="M214" i="4"/>
  <c r="M213" i="4"/>
  <c r="M212" i="4"/>
  <c r="M211" i="4"/>
  <c r="M210" i="4"/>
  <c r="M209" i="4"/>
  <c r="M208" i="4"/>
  <c r="M207" i="4"/>
  <c r="M206" i="4"/>
  <c r="M205" i="4"/>
  <c r="M204" i="4"/>
  <c r="M203" i="4"/>
  <c r="M202" i="4"/>
  <c r="M201" i="4"/>
  <c r="M200" i="4"/>
  <c r="M199" i="4"/>
  <c r="M198" i="4"/>
  <c r="M197" i="4"/>
  <c r="M196" i="4"/>
  <c r="M195" i="4"/>
  <c r="M194" i="4"/>
  <c r="M193" i="4"/>
  <c r="M192" i="4"/>
  <c r="M191" i="4"/>
  <c r="M190" i="4"/>
  <c r="M189" i="4"/>
  <c r="M188" i="4"/>
  <c r="M187" i="4"/>
  <c r="M186" i="4"/>
  <c r="M185" i="4"/>
  <c r="M184" i="4"/>
  <c r="M183" i="4"/>
  <c r="M182" i="4"/>
  <c r="M181" i="4"/>
  <c r="L175" i="4"/>
  <c r="K175" i="4"/>
  <c r="J175" i="4"/>
  <c r="I175" i="4"/>
  <c r="H175" i="4"/>
  <c r="G175" i="4"/>
  <c r="E175" i="4"/>
  <c r="M174" i="4"/>
  <c r="M173" i="4"/>
  <c r="M172" i="4"/>
  <c r="M171" i="4"/>
  <c r="M170" i="4"/>
  <c r="M169" i="4"/>
  <c r="M168" i="4"/>
  <c r="M167" i="4"/>
  <c r="M166" i="4"/>
  <c r="F165" i="4"/>
  <c r="M164" i="4"/>
  <c r="M163" i="4"/>
  <c r="M162" i="4"/>
  <c r="M161" i="4"/>
  <c r="M160" i="4"/>
  <c r="M159" i="4"/>
  <c r="M158" i="4"/>
  <c r="M157" i="4"/>
  <c r="M156" i="4"/>
  <c r="M155" i="4"/>
  <c r="M154" i="4"/>
  <c r="M153" i="4"/>
  <c r="M152" i="4"/>
  <c r="M151" i="4"/>
  <c r="M150" i="4"/>
  <c r="M149" i="4"/>
  <c r="M148" i="4"/>
  <c r="M147" i="4"/>
  <c r="M146" i="4"/>
  <c r="M145" i="4"/>
  <c r="M144" i="4"/>
  <c r="M143" i="4"/>
  <c r="M142" i="4"/>
  <c r="M141" i="4"/>
  <c r="M140" i="4"/>
  <c r="M139" i="4"/>
  <c r="M138" i="4"/>
  <c r="L132" i="4"/>
  <c r="K132" i="4"/>
  <c r="J132" i="4"/>
  <c r="G132" i="4"/>
  <c r="M131" i="4"/>
  <c r="M130" i="4"/>
  <c r="M129" i="4"/>
  <c r="M128" i="4"/>
  <c r="M127" i="4"/>
  <c r="F126" i="4"/>
  <c r="M125" i="4"/>
  <c r="M124" i="4"/>
  <c r="I123" i="4"/>
  <c r="I132" i="4"/>
  <c r="F123" i="4"/>
  <c r="M122" i="4"/>
  <c r="M121" i="4"/>
  <c r="M120" i="4"/>
  <c r="M119" i="4"/>
  <c r="M118" i="4"/>
  <c r="H117" i="4"/>
  <c r="M117" i="4"/>
  <c r="M116" i="4"/>
  <c r="M115" i="4"/>
  <c r="M114" i="4"/>
  <c r="M113" i="4"/>
  <c r="M112" i="4"/>
  <c r="M111" i="4"/>
  <c r="F110" i="4"/>
  <c r="F20" i="4"/>
  <c r="S20" i="4"/>
  <c r="M109" i="4"/>
  <c r="M108" i="4"/>
  <c r="M107" i="4"/>
  <c r="M106" i="4"/>
  <c r="E105" i="4"/>
  <c r="M105" i="4"/>
  <c r="E104" i="4"/>
  <c r="M104" i="4"/>
  <c r="E103" i="4"/>
  <c r="M102" i="4"/>
  <c r="M101" i="4"/>
  <c r="M100" i="4"/>
  <c r="M99" i="4"/>
  <c r="M98" i="4"/>
  <c r="M97" i="4"/>
  <c r="M96" i="4"/>
  <c r="M95" i="4"/>
  <c r="N90" i="4"/>
  <c r="AA89" i="4"/>
  <c r="Z89" i="4"/>
  <c r="Y89" i="4"/>
  <c r="X89" i="4"/>
  <c r="W89" i="4"/>
  <c r="V89" i="4"/>
  <c r="U89" i="4"/>
  <c r="T89" i="4"/>
  <c r="L89" i="4"/>
  <c r="K89" i="4"/>
  <c r="J89" i="4"/>
  <c r="I89" i="4"/>
  <c r="H89" i="4"/>
  <c r="G89" i="4"/>
  <c r="F89" i="4"/>
  <c r="E89" i="4"/>
  <c r="AB88" i="4"/>
  <c r="M88" i="4"/>
  <c r="AB87" i="4"/>
  <c r="M87" i="4"/>
  <c r="AB86" i="4"/>
  <c r="M86" i="4"/>
  <c r="AB85" i="4"/>
  <c r="M85" i="4"/>
  <c r="AB84" i="4"/>
  <c r="M84" i="4"/>
  <c r="AB83" i="4"/>
  <c r="M83" i="4"/>
  <c r="AB82" i="4"/>
  <c r="M82" i="4"/>
  <c r="AB81" i="4"/>
  <c r="M81" i="4"/>
  <c r="AB80" i="4"/>
  <c r="M80" i="4"/>
  <c r="AB79" i="4"/>
  <c r="M79" i="4"/>
  <c r="AB78" i="4"/>
  <c r="M78" i="4"/>
  <c r="AB77" i="4"/>
  <c r="M77" i="4"/>
  <c r="AB76" i="4"/>
  <c r="M76" i="4"/>
  <c r="AB75" i="4"/>
  <c r="M75" i="4"/>
  <c r="AB74" i="4"/>
  <c r="M74" i="4"/>
  <c r="AB73" i="4"/>
  <c r="M73" i="4"/>
  <c r="AB72" i="4"/>
  <c r="M72" i="4"/>
  <c r="AB71" i="4"/>
  <c r="M71" i="4"/>
  <c r="AB70" i="4"/>
  <c r="M70" i="4"/>
  <c r="AB69" i="4"/>
  <c r="M69" i="4"/>
  <c r="AB68" i="4"/>
  <c r="M68" i="4"/>
  <c r="AB67" i="4"/>
  <c r="M67" i="4"/>
  <c r="AB66" i="4"/>
  <c r="M66" i="4"/>
  <c r="AB65" i="4"/>
  <c r="M65" i="4"/>
  <c r="AB64" i="4"/>
  <c r="M64" i="4"/>
  <c r="AB63" i="4"/>
  <c r="M63" i="4"/>
  <c r="AB62" i="4"/>
  <c r="M62" i="4"/>
  <c r="AB61" i="4"/>
  <c r="M61" i="4"/>
  <c r="AB60" i="4"/>
  <c r="M60" i="4"/>
  <c r="AB59" i="4"/>
  <c r="M59" i="4"/>
  <c r="AB58" i="4"/>
  <c r="M58" i="4"/>
  <c r="AB57" i="4"/>
  <c r="M57" i="4"/>
  <c r="AB56" i="4"/>
  <c r="M56" i="4"/>
  <c r="AB55" i="4"/>
  <c r="M55" i="4"/>
  <c r="AB54" i="4"/>
  <c r="M54" i="4"/>
  <c r="AB53" i="4"/>
  <c r="M53" i="4"/>
  <c r="AB52" i="4"/>
  <c r="M52" i="4"/>
  <c r="L46" i="4"/>
  <c r="Y46" i="4"/>
  <c r="K46" i="4"/>
  <c r="X46" i="4"/>
  <c r="J46" i="4"/>
  <c r="W46" i="4"/>
  <c r="I46" i="4"/>
  <c r="V46" i="4"/>
  <c r="H46" i="4"/>
  <c r="U46" i="4"/>
  <c r="G46" i="4"/>
  <c r="T46" i="4"/>
  <c r="F46" i="4"/>
  <c r="S46" i="4"/>
  <c r="E46" i="4"/>
  <c r="R46" i="4"/>
  <c r="AB45" i="4"/>
  <c r="O45" i="4"/>
  <c r="H41" i="4"/>
  <c r="U41" i="4"/>
  <c r="L41" i="4"/>
  <c r="K41" i="4"/>
  <c r="X41" i="4"/>
  <c r="J41" i="4"/>
  <c r="W41" i="4"/>
  <c r="I41" i="4"/>
  <c r="V41" i="4"/>
  <c r="G41" i="4"/>
  <c r="T41" i="4"/>
  <c r="F41" i="4"/>
  <c r="S41" i="4"/>
  <c r="E41" i="4"/>
  <c r="R41" i="4"/>
  <c r="L40" i="4"/>
  <c r="Y40" i="4"/>
  <c r="K40" i="4"/>
  <c r="X40" i="4"/>
  <c r="J40" i="4"/>
  <c r="W40" i="4"/>
  <c r="I40" i="4"/>
  <c r="H40" i="4"/>
  <c r="U40" i="4"/>
  <c r="G40" i="4"/>
  <c r="T40" i="4"/>
  <c r="F40" i="4"/>
  <c r="S40" i="4"/>
  <c r="E40" i="4"/>
  <c r="L39" i="4"/>
  <c r="Y39" i="4"/>
  <c r="K39" i="4"/>
  <c r="J39" i="4"/>
  <c r="W39" i="4"/>
  <c r="I39" i="4"/>
  <c r="H39" i="4"/>
  <c r="U39" i="4"/>
  <c r="G39" i="4"/>
  <c r="T39" i="4"/>
  <c r="F39" i="4"/>
  <c r="S39" i="4"/>
  <c r="E39" i="4"/>
  <c r="L38" i="4"/>
  <c r="Y38" i="4"/>
  <c r="K38" i="4"/>
  <c r="X38" i="4"/>
  <c r="J38" i="4"/>
  <c r="W38" i="4"/>
  <c r="I38" i="4"/>
  <c r="V38" i="4"/>
  <c r="H38" i="4"/>
  <c r="U38" i="4"/>
  <c r="G38" i="4"/>
  <c r="T38" i="4"/>
  <c r="F38" i="4"/>
  <c r="S38" i="4"/>
  <c r="E38" i="4"/>
  <c r="L37" i="4"/>
  <c r="Y37" i="4"/>
  <c r="K37" i="4"/>
  <c r="X37" i="4"/>
  <c r="J37" i="4"/>
  <c r="W37" i="4"/>
  <c r="I37" i="4"/>
  <c r="V37" i="4"/>
  <c r="H37" i="4"/>
  <c r="U37" i="4"/>
  <c r="G37" i="4"/>
  <c r="T37" i="4"/>
  <c r="F37" i="4"/>
  <c r="S37" i="4"/>
  <c r="E37" i="4"/>
  <c r="L36" i="4"/>
  <c r="Y36" i="4"/>
  <c r="K36" i="4"/>
  <c r="X36" i="4"/>
  <c r="J36" i="4"/>
  <c r="W36" i="4"/>
  <c r="I36" i="4"/>
  <c r="H36" i="4"/>
  <c r="U36" i="4"/>
  <c r="G36" i="4"/>
  <c r="T36" i="4"/>
  <c r="F35" i="4"/>
  <c r="S35" i="4"/>
  <c r="L35" i="4"/>
  <c r="Y35" i="4"/>
  <c r="K35" i="4"/>
  <c r="X35" i="4"/>
  <c r="J35" i="4"/>
  <c r="I35" i="4"/>
  <c r="V35" i="4"/>
  <c r="H35" i="4"/>
  <c r="U35" i="4"/>
  <c r="G35" i="4"/>
  <c r="T35" i="4"/>
  <c r="E35" i="4"/>
  <c r="R35" i="4"/>
  <c r="L34" i="4"/>
  <c r="Y34" i="4"/>
  <c r="K34" i="4"/>
  <c r="X34" i="4"/>
  <c r="J34" i="4"/>
  <c r="I34" i="4"/>
  <c r="H34" i="4"/>
  <c r="U34" i="4"/>
  <c r="G34" i="4"/>
  <c r="T34" i="4"/>
  <c r="F34" i="4"/>
  <c r="E34" i="4"/>
  <c r="L33" i="4"/>
  <c r="Y33" i="4"/>
  <c r="K33" i="4"/>
  <c r="X33" i="4"/>
  <c r="J33" i="4"/>
  <c r="I33" i="4"/>
  <c r="H33" i="4"/>
  <c r="U33" i="4"/>
  <c r="G33" i="4"/>
  <c r="T33" i="4"/>
  <c r="E33" i="4"/>
  <c r="R33" i="4"/>
  <c r="L32" i="4"/>
  <c r="K32" i="4"/>
  <c r="X32" i="4"/>
  <c r="J32" i="4"/>
  <c r="W32" i="4"/>
  <c r="I32" i="4"/>
  <c r="H32" i="4"/>
  <c r="G32" i="4"/>
  <c r="T32" i="4"/>
  <c r="E32" i="4"/>
  <c r="L31" i="4"/>
  <c r="K31" i="4"/>
  <c r="J31" i="4"/>
  <c r="W31" i="4"/>
  <c r="I31" i="4"/>
  <c r="H31" i="4"/>
  <c r="G31" i="4"/>
  <c r="F31" i="4"/>
  <c r="S31" i="4"/>
  <c r="E31" i="4"/>
  <c r="I30" i="4"/>
  <c r="V30" i="4"/>
  <c r="H30" i="4"/>
  <c r="U30" i="4"/>
  <c r="L30" i="4"/>
  <c r="K30" i="4"/>
  <c r="X30" i="4"/>
  <c r="J30" i="4"/>
  <c r="W30" i="4"/>
  <c r="G30" i="4"/>
  <c r="T30" i="4"/>
  <c r="F30" i="4"/>
  <c r="S30" i="4"/>
  <c r="E30" i="4"/>
  <c r="L29" i="4"/>
  <c r="Y29" i="4"/>
  <c r="K29" i="4"/>
  <c r="X29" i="4"/>
  <c r="J29" i="4"/>
  <c r="W29" i="4"/>
  <c r="I29" i="4"/>
  <c r="V29" i="4"/>
  <c r="H29" i="4"/>
  <c r="U29" i="4"/>
  <c r="G29" i="4"/>
  <c r="T29" i="4"/>
  <c r="F29" i="4"/>
  <c r="S29" i="4"/>
  <c r="E29" i="4"/>
  <c r="L28" i="4"/>
  <c r="Y28" i="4"/>
  <c r="K28" i="4"/>
  <c r="X28" i="4"/>
  <c r="J28" i="4"/>
  <c r="I28" i="4"/>
  <c r="H28" i="4"/>
  <c r="U28" i="4"/>
  <c r="G28" i="4"/>
  <c r="T28" i="4"/>
  <c r="F28" i="4"/>
  <c r="S28" i="4"/>
  <c r="E28" i="4"/>
  <c r="K27" i="4"/>
  <c r="X27" i="4"/>
  <c r="L27" i="4"/>
  <c r="Y27" i="4"/>
  <c r="J27" i="4"/>
  <c r="W27" i="4"/>
  <c r="I27" i="4"/>
  <c r="H27" i="4"/>
  <c r="U27" i="4"/>
  <c r="G27" i="4"/>
  <c r="T27" i="4"/>
  <c r="F27" i="4"/>
  <c r="S27" i="4"/>
  <c r="E27" i="4"/>
  <c r="L26" i="4"/>
  <c r="Y26" i="4"/>
  <c r="K26" i="4"/>
  <c r="X26" i="4"/>
  <c r="J26" i="4"/>
  <c r="W26" i="4"/>
  <c r="I26" i="4"/>
  <c r="H26" i="4"/>
  <c r="U26" i="4"/>
  <c r="G26" i="4"/>
  <c r="T26" i="4"/>
  <c r="F26" i="4"/>
  <c r="S26" i="4"/>
  <c r="E26" i="4"/>
  <c r="L25" i="4"/>
  <c r="Y25" i="4"/>
  <c r="K25" i="4"/>
  <c r="X25" i="4"/>
  <c r="J25" i="4"/>
  <c r="W25" i="4"/>
  <c r="I25" i="4"/>
  <c r="H25" i="4"/>
  <c r="U25" i="4"/>
  <c r="G25" i="4"/>
  <c r="T25" i="4"/>
  <c r="F25" i="4"/>
  <c r="S25" i="4"/>
  <c r="E25" i="4"/>
  <c r="L24" i="4"/>
  <c r="Y24" i="4"/>
  <c r="K24" i="4"/>
  <c r="J24" i="4"/>
  <c r="W24" i="4"/>
  <c r="I24" i="4"/>
  <c r="H24" i="4"/>
  <c r="U24" i="4"/>
  <c r="G24" i="4"/>
  <c r="F24" i="4"/>
  <c r="E24" i="4"/>
  <c r="G23" i="4"/>
  <c r="T23" i="4"/>
  <c r="L23" i="4"/>
  <c r="Y23" i="4"/>
  <c r="K23" i="4"/>
  <c r="X23" i="4"/>
  <c r="J23" i="4"/>
  <c r="W23" i="4"/>
  <c r="I23" i="4"/>
  <c r="V23" i="4"/>
  <c r="H23" i="4"/>
  <c r="U23" i="4"/>
  <c r="F23" i="4"/>
  <c r="S23" i="4"/>
  <c r="E23" i="4"/>
  <c r="R23" i="4"/>
  <c r="L22" i="4"/>
  <c r="Y22" i="4"/>
  <c r="K22" i="4"/>
  <c r="X22" i="4"/>
  <c r="J22" i="4"/>
  <c r="W22" i="4"/>
  <c r="I22" i="4"/>
  <c r="H22" i="4"/>
  <c r="U22" i="4"/>
  <c r="G22" i="4"/>
  <c r="T22" i="4"/>
  <c r="F22" i="4"/>
  <c r="S22" i="4"/>
  <c r="E22" i="4"/>
  <c r="L21" i="4"/>
  <c r="Y21" i="4"/>
  <c r="K21" i="4"/>
  <c r="X21" i="4"/>
  <c r="J21" i="4"/>
  <c r="W21" i="4"/>
  <c r="I21" i="4"/>
  <c r="H21" i="4"/>
  <c r="U21" i="4"/>
  <c r="G21" i="4"/>
  <c r="T21" i="4"/>
  <c r="F21" i="4"/>
  <c r="S21" i="4"/>
  <c r="E21" i="4"/>
  <c r="L20" i="4"/>
  <c r="Y20" i="4"/>
  <c r="K20" i="4"/>
  <c r="J20" i="4"/>
  <c r="I20" i="4"/>
  <c r="H20" i="4"/>
  <c r="U20" i="4"/>
  <c r="G20" i="4"/>
  <c r="E20" i="4"/>
  <c r="L19" i="4"/>
  <c r="Y19" i="4"/>
  <c r="H19" i="4"/>
  <c r="U19" i="4"/>
  <c r="K19" i="4"/>
  <c r="X19" i="4"/>
  <c r="J19" i="4"/>
  <c r="W19" i="4"/>
  <c r="I19" i="4"/>
  <c r="G19" i="4"/>
  <c r="T19" i="4"/>
  <c r="F19" i="4"/>
  <c r="S19" i="4"/>
  <c r="E19" i="4"/>
  <c r="L18" i="4"/>
  <c r="Y18" i="4"/>
  <c r="K18" i="4"/>
  <c r="X18" i="4"/>
  <c r="J18" i="4"/>
  <c r="W18" i="4"/>
  <c r="I18" i="4"/>
  <c r="H18" i="4"/>
  <c r="U18" i="4"/>
  <c r="G18" i="4"/>
  <c r="T18" i="4"/>
  <c r="F18" i="4"/>
  <c r="S18" i="4"/>
  <c r="E18" i="4"/>
  <c r="L17" i="4"/>
  <c r="Y17" i="4"/>
  <c r="K17" i="4"/>
  <c r="X17" i="4"/>
  <c r="J17" i="4"/>
  <c r="W17" i="4"/>
  <c r="I17" i="4"/>
  <c r="H17" i="4"/>
  <c r="U17" i="4"/>
  <c r="G17" i="4"/>
  <c r="T17" i="4"/>
  <c r="F17" i="4"/>
  <c r="S17" i="4"/>
  <c r="E17" i="4"/>
  <c r="H16" i="4"/>
  <c r="U16" i="4"/>
  <c r="L16" i="4"/>
  <c r="Y16" i="4"/>
  <c r="K16" i="4"/>
  <c r="J16" i="4"/>
  <c r="I16" i="4"/>
  <c r="G16" i="4"/>
  <c r="F16" i="4"/>
  <c r="E16" i="4"/>
  <c r="H15" i="4"/>
  <c r="U15" i="4"/>
  <c r="L15" i="4"/>
  <c r="Y15" i="4"/>
  <c r="K15" i="4"/>
  <c r="X15" i="4"/>
  <c r="J15" i="4"/>
  <c r="W15" i="4"/>
  <c r="I15" i="4"/>
  <c r="V15" i="4"/>
  <c r="G15" i="4"/>
  <c r="T15" i="4"/>
  <c r="F15" i="4"/>
  <c r="S15" i="4"/>
  <c r="E15" i="4"/>
  <c r="R15" i="4"/>
  <c r="L14" i="4"/>
  <c r="Y14" i="4"/>
  <c r="K14" i="4"/>
  <c r="X14" i="4"/>
  <c r="J14" i="4"/>
  <c r="W14" i="4"/>
  <c r="I14" i="4"/>
  <c r="H14" i="4"/>
  <c r="U14" i="4"/>
  <c r="G14" i="4"/>
  <c r="T14" i="4"/>
  <c r="F14" i="4"/>
  <c r="S14" i="4"/>
  <c r="L13" i="4"/>
  <c r="Y13" i="4"/>
  <c r="K13" i="4"/>
  <c r="X13" i="4"/>
  <c r="J13" i="4"/>
  <c r="W13" i="4"/>
  <c r="I13" i="4"/>
  <c r="H13" i="4"/>
  <c r="U13" i="4"/>
  <c r="G13" i="4"/>
  <c r="T13" i="4"/>
  <c r="F13" i="4"/>
  <c r="S13" i="4"/>
  <c r="E13" i="4"/>
  <c r="L12" i="4"/>
  <c r="Y12" i="4"/>
  <c r="K12" i="4"/>
  <c r="X12" i="4"/>
  <c r="J12" i="4"/>
  <c r="W12" i="4"/>
  <c r="I12" i="4"/>
  <c r="H12" i="4"/>
  <c r="U12" i="4"/>
  <c r="G12" i="4"/>
  <c r="T12" i="4"/>
  <c r="F12" i="4"/>
  <c r="S12" i="4"/>
  <c r="E12" i="4"/>
  <c r="L11" i="4"/>
  <c r="Y11" i="4"/>
  <c r="K11" i="4"/>
  <c r="X11" i="4"/>
  <c r="J11" i="4"/>
  <c r="I11" i="4"/>
  <c r="V11" i="4"/>
  <c r="H11" i="4"/>
  <c r="U11" i="4"/>
  <c r="G11" i="4"/>
  <c r="T11" i="4"/>
  <c r="F11" i="4"/>
  <c r="E11" i="4"/>
  <c r="R11" i="4"/>
  <c r="L10" i="4"/>
  <c r="K10" i="4"/>
  <c r="X10" i="4"/>
  <c r="J10" i="4"/>
  <c r="W10" i="4"/>
  <c r="I10" i="4"/>
  <c r="H10" i="4"/>
  <c r="G10" i="4"/>
  <c r="T10" i="4"/>
  <c r="F10" i="4"/>
  <c r="S10" i="4"/>
  <c r="E10" i="4"/>
  <c r="L9" i="4"/>
  <c r="Y9" i="4"/>
  <c r="K9" i="4"/>
  <c r="X9" i="4"/>
  <c r="J9" i="4"/>
  <c r="W9" i="4"/>
  <c r="I9" i="4"/>
  <c r="H9" i="4"/>
  <c r="U9" i="4"/>
  <c r="G9" i="4"/>
  <c r="T9" i="4"/>
  <c r="F9" i="4"/>
  <c r="E9" i="4"/>
  <c r="L8" i="4"/>
  <c r="Y8" i="4"/>
  <c r="K8" i="4"/>
  <c r="X8" i="4"/>
  <c r="J8" i="4"/>
  <c r="W8" i="4"/>
  <c r="I8" i="4"/>
  <c r="H8" i="4"/>
  <c r="G8" i="4"/>
  <c r="T8" i="4"/>
  <c r="F8" i="4"/>
  <c r="S8" i="4"/>
  <c r="E8" i="4"/>
  <c r="L7" i="4"/>
  <c r="Y7" i="4"/>
  <c r="K7" i="4"/>
  <c r="X7" i="4"/>
  <c r="J7" i="4"/>
  <c r="H7" i="4"/>
  <c r="U7" i="4"/>
  <c r="G7" i="4"/>
  <c r="T7" i="4"/>
  <c r="F7" i="4"/>
  <c r="E7" i="4"/>
  <c r="L6" i="4"/>
  <c r="K6" i="4"/>
  <c r="X6" i="4"/>
  <c r="J6" i="4"/>
  <c r="W6" i="4"/>
  <c r="I6" i="4"/>
  <c r="V6" i="4"/>
  <c r="H6" i="4"/>
  <c r="G6" i="4"/>
  <c r="T6" i="4"/>
  <c r="F6" i="4"/>
  <c r="S6" i="4"/>
  <c r="E6" i="4"/>
  <c r="R6" i="4"/>
  <c r="L5" i="4"/>
  <c r="K5" i="4"/>
  <c r="J5" i="4"/>
  <c r="I5" i="4"/>
  <c r="H5" i="4"/>
  <c r="G5" i="4"/>
  <c r="F5" i="4"/>
  <c r="E5" i="4"/>
  <c r="M16" i="5"/>
  <c r="R7" i="4"/>
  <c r="R13" i="4"/>
  <c r="V13" i="4"/>
  <c r="Z13" i="4"/>
  <c r="E14" i="4"/>
  <c r="R20" i="4"/>
  <c r="R21" i="4"/>
  <c r="V21" i="4"/>
  <c r="Z21" i="4"/>
  <c r="M22" i="4"/>
  <c r="R28" i="4"/>
  <c r="V28" i="4"/>
  <c r="W28" i="4"/>
  <c r="Z28" i="4"/>
  <c r="R31" i="4"/>
  <c r="V31" i="4"/>
  <c r="V32" i="4"/>
  <c r="V33" i="4"/>
  <c r="V10" i="4"/>
  <c r="R16" i="4"/>
  <c r="S16" i="4"/>
  <c r="T16" i="4"/>
  <c r="V16" i="4"/>
  <c r="W16" i="4"/>
  <c r="X16" i="4"/>
  <c r="Z16" i="4"/>
  <c r="R19" i="4"/>
  <c r="V19" i="4"/>
  <c r="R24" i="4"/>
  <c r="V24" i="4"/>
  <c r="R30" i="4"/>
  <c r="R32" i="4"/>
  <c r="R37" i="4"/>
  <c r="Z37" i="4"/>
  <c r="Y129" i="5"/>
  <c r="Z95" i="5"/>
  <c r="Z107" i="5"/>
  <c r="Z127" i="5"/>
  <c r="V131" i="5"/>
  <c r="R8" i="4"/>
  <c r="U8" i="4"/>
  <c r="V8" i="4"/>
  <c r="Z8" i="4"/>
  <c r="R9" i="4"/>
  <c r="V9" i="4"/>
  <c r="R12" i="4"/>
  <c r="V12" i="4"/>
  <c r="Z12" i="4"/>
  <c r="R17" i="4"/>
  <c r="V17" i="4"/>
  <c r="V20" i="4"/>
  <c r="T20" i="4"/>
  <c r="W20" i="4"/>
  <c r="X20" i="4"/>
  <c r="Z20" i="4"/>
  <c r="R34" i="4"/>
  <c r="V34" i="4"/>
  <c r="R38" i="4"/>
  <c r="M85" i="5"/>
  <c r="N81" i="5"/>
  <c r="Y131" i="5"/>
  <c r="Z98" i="5"/>
  <c r="Z110" i="5"/>
  <c r="Z120" i="5"/>
  <c r="Z124" i="5"/>
  <c r="E42" i="4"/>
  <c r="M14" i="4"/>
  <c r="M18" i="4"/>
  <c r="Z92" i="5"/>
  <c r="Z103" i="5"/>
  <c r="Z112" i="5"/>
  <c r="Z115" i="5"/>
  <c r="Z122" i="5"/>
  <c r="M10" i="4"/>
  <c r="R10" i="4"/>
  <c r="M89" i="4"/>
  <c r="N49" i="5"/>
  <c r="Z94" i="5"/>
  <c r="Z100" i="5"/>
  <c r="Z108" i="5"/>
  <c r="Z111" i="5"/>
  <c r="Z114" i="5"/>
  <c r="Z119" i="5"/>
  <c r="Z128" i="5"/>
  <c r="T131" i="5"/>
  <c r="T130" i="5"/>
  <c r="X131" i="5"/>
  <c r="AB89" i="4"/>
  <c r="AC61" i="4"/>
  <c r="AC52" i="4"/>
  <c r="R14" i="4"/>
  <c r="I41" i="5"/>
  <c r="R18" i="4"/>
  <c r="V18" i="4"/>
  <c r="M18" i="5"/>
  <c r="M19" i="5"/>
  <c r="M20" i="5"/>
  <c r="R22" i="4"/>
  <c r="M22" i="5"/>
  <c r="M23" i="5"/>
  <c r="M24" i="5"/>
  <c r="M25" i="5"/>
  <c r="M26" i="5"/>
  <c r="M27" i="5"/>
  <c r="M29" i="5"/>
  <c r="M31" i="5"/>
  <c r="M32" i="5"/>
  <c r="M33" i="5"/>
  <c r="M34" i="5"/>
  <c r="M37" i="5"/>
  <c r="M39" i="5"/>
  <c r="M40" i="5"/>
  <c r="Z102" i="5"/>
  <c r="Z116" i="5"/>
  <c r="Q131" i="5"/>
  <c r="U131" i="5"/>
  <c r="I218" i="5"/>
  <c r="I42" i="4"/>
  <c r="AC64" i="4"/>
  <c r="M218" i="4"/>
  <c r="N190" i="4"/>
  <c r="S9" i="4"/>
  <c r="N55" i="5"/>
  <c r="Z96" i="5"/>
  <c r="Z99" i="5"/>
  <c r="Z104" i="5"/>
  <c r="Z106" i="5"/>
  <c r="Z118" i="5"/>
  <c r="Z123" i="5"/>
  <c r="Z126" i="5"/>
  <c r="S24" i="4"/>
  <c r="R25" i="4"/>
  <c r="V25" i="4"/>
  <c r="R26" i="4"/>
  <c r="V26" i="4"/>
  <c r="Z26" i="4"/>
  <c r="R27" i="4"/>
  <c r="V27" i="4"/>
  <c r="R29" i="4"/>
  <c r="Y30" i="4"/>
  <c r="U31" i="4"/>
  <c r="Y31" i="4"/>
  <c r="U32" i="4"/>
  <c r="Y32" i="4"/>
  <c r="W33" i="4"/>
  <c r="S34" i="4"/>
  <c r="W34" i="4"/>
  <c r="Z34" i="4"/>
  <c r="W35" i="4"/>
  <c r="R39" i="4"/>
  <c r="V39" i="4"/>
  <c r="X39" i="4"/>
  <c r="Z39" i="4"/>
  <c r="M40" i="4"/>
  <c r="V40" i="4"/>
  <c r="R40" i="4"/>
  <c r="Y41" i="4"/>
  <c r="Z41" i="4"/>
  <c r="N198" i="4"/>
  <c r="T31" i="4"/>
  <c r="X31" i="4"/>
  <c r="Z31" i="4"/>
  <c r="M129" i="5"/>
  <c r="L131" i="5"/>
  <c r="M13" i="5"/>
  <c r="M17" i="5"/>
  <c r="M21" i="5"/>
  <c r="S5" i="4"/>
  <c r="S7" i="4"/>
  <c r="W7" i="4"/>
  <c r="S11" i="4"/>
  <c r="W11" i="4"/>
  <c r="V14" i="4"/>
  <c r="Z14" i="4"/>
  <c r="G41" i="5"/>
  <c r="K41" i="5"/>
  <c r="M28" i="5"/>
  <c r="M36" i="5"/>
  <c r="N80" i="5"/>
  <c r="N72" i="5"/>
  <c r="N64" i="5"/>
  <c r="N56" i="5"/>
  <c r="N48" i="5"/>
  <c r="N69" i="5"/>
  <c r="E131" i="5"/>
  <c r="N125" i="5"/>
  <c r="N121" i="5"/>
  <c r="N117" i="5"/>
  <c r="N113" i="5"/>
  <c r="N109" i="5"/>
  <c r="N105" i="5"/>
  <c r="N101" i="5"/>
  <c r="N97" i="5"/>
  <c r="N93" i="5"/>
  <c r="G131" i="5"/>
  <c r="M173" i="5"/>
  <c r="N147" i="5"/>
  <c r="N164" i="5"/>
  <c r="M35" i="5"/>
  <c r="N143" i="5"/>
  <c r="W5" i="4"/>
  <c r="U10" i="4"/>
  <c r="Y10" i="4"/>
  <c r="T24" i="4"/>
  <c r="X24" i="4"/>
  <c r="V36" i="4"/>
  <c r="H41" i="5"/>
  <c r="L41" i="5"/>
  <c r="M30" i="5"/>
  <c r="M38" i="5"/>
  <c r="N59" i="5"/>
  <c r="G87" i="5"/>
  <c r="Z93" i="5"/>
  <c r="Z97" i="5"/>
  <c r="Z101" i="5"/>
  <c r="Z105" i="5"/>
  <c r="Z109" i="5"/>
  <c r="Z113" i="5"/>
  <c r="Z117" i="5"/>
  <c r="Z121" i="5"/>
  <c r="Z125" i="5"/>
  <c r="S131" i="5"/>
  <c r="W131" i="5"/>
  <c r="N137" i="5"/>
  <c r="N149" i="5"/>
  <c r="N153" i="5"/>
  <c r="N165" i="5"/>
  <c r="N169" i="5"/>
  <c r="U6" i="4"/>
  <c r="Y6" i="4"/>
  <c r="V22" i="4"/>
  <c r="M4" i="5"/>
  <c r="H130" i="5"/>
  <c r="N146" i="5"/>
  <c r="N150" i="5"/>
  <c r="N162" i="5"/>
  <c r="N166" i="5"/>
  <c r="M217" i="5"/>
  <c r="N189" i="5"/>
  <c r="N192" i="5"/>
  <c r="N208" i="5"/>
  <c r="L219" i="5"/>
  <c r="H86" i="5"/>
  <c r="Z25" i="4"/>
  <c r="Z27" i="4"/>
  <c r="Z40" i="4"/>
  <c r="Z15" i="4"/>
  <c r="Z19" i="4"/>
  <c r="Z23" i="4"/>
  <c r="Z29" i="4"/>
  <c r="Z38" i="4"/>
  <c r="Z18" i="4"/>
  <c r="E47" i="4"/>
  <c r="M46" i="4"/>
  <c r="Z46" i="4"/>
  <c r="R5" i="4"/>
  <c r="Z9" i="4"/>
  <c r="M9" i="4"/>
  <c r="M13" i="4"/>
  <c r="Z17" i="4"/>
  <c r="M17" i="4"/>
  <c r="M21" i="4"/>
  <c r="M23" i="4"/>
  <c r="M34" i="4"/>
  <c r="I47" i="4"/>
  <c r="M5" i="4"/>
  <c r="V5" i="4"/>
  <c r="G42" i="4"/>
  <c r="K42" i="4"/>
  <c r="X5" i="4"/>
  <c r="M6" i="4"/>
  <c r="M8" i="4"/>
  <c r="M12" i="4"/>
  <c r="M16" i="4"/>
  <c r="M20" i="4"/>
  <c r="Z22" i="4"/>
  <c r="H42" i="4"/>
  <c r="U5" i="4"/>
  <c r="U42" i="4"/>
  <c r="L42" i="4"/>
  <c r="Y5" i="4"/>
  <c r="T5" i="4"/>
  <c r="M7" i="4"/>
  <c r="M11" i="4"/>
  <c r="M15" i="4"/>
  <c r="M19" i="4"/>
  <c r="M25" i="4"/>
  <c r="M27" i="4"/>
  <c r="M28" i="4"/>
  <c r="M91" i="4"/>
  <c r="G91" i="4"/>
  <c r="K91" i="4"/>
  <c r="N88" i="4"/>
  <c r="N87" i="4"/>
  <c r="N86" i="4"/>
  <c r="N85" i="4"/>
  <c r="N84" i="4"/>
  <c r="N83" i="4"/>
  <c r="N82" i="4"/>
  <c r="N81" i="4"/>
  <c r="N80" i="4"/>
  <c r="N79" i="4"/>
  <c r="N78" i="4"/>
  <c r="N77" i="4"/>
  <c r="N76" i="4"/>
  <c r="N75" i="4"/>
  <c r="N74" i="4"/>
  <c r="N73" i="4"/>
  <c r="N72" i="4"/>
  <c r="N71" i="4"/>
  <c r="N70" i="4"/>
  <c r="N69" i="4"/>
  <c r="N68" i="4"/>
  <c r="N67" i="4"/>
  <c r="N66" i="4"/>
  <c r="N65" i="4"/>
  <c r="N64" i="4"/>
  <c r="N63" i="4"/>
  <c r="N62" i="4"/>
  <c r="N61" i="4"/>
  <c r="N60" i="4"/>
  <c r="N59" i="4"/>
  <c r="N58" i="4"/>
  <c r="N57" i="4"/>
  <c r="N56" i="4"/>
  <c r="N55" i="4"/>
  <c r="N54" i="4"/>
  <c r="N53" i="4"/>
  <c r="N52" i="4"/>
  <c r="E132" i="4"/>
  <c r="M103" i="4"/>
  <c r="N133" i="4"/>
  <c r="J42" i="4"/>
  <c r="M29" i="4"/>
  <c r="Z30" i="4"/>
  <c r="F91" i="4"/>
  <c r="H132" i="4"/>
  <c r="M24" i="4"/>
  <c r="M26" i="4"/>
  <c r="Z35" i="4"/>
  <c r="M35" i="4"/>
  <c r="M38" i="4"/>
  <c r="H91" i="4"/>
  <c r="H90" i="4"/>
  <c r="L91" i="4"/>
  <c r="J91" i="4"/>
  <c r="F36" i="4"/>
  <c r="S36" i="4"/>
  <c r="M126" i="4"/>
  <c r="M30" i="4"/>
  <c r="N206" i="4"/>
  <c r="F132" i="4"/>
  <c r="M110" i="4"/>
  <c r="M123" i="4"/>
  <c r="F33" i="4"/>
  <c r="S33" i="4"/>
  <c r="M220" i="4"/>
  <c r="N215" i="4"/>
  <c r="N207" i="4"/>
  <c r="N199" i="4"/>
  <c r="N191" i="4"/>
  <c r="N183" i="4"/>
  <c r="N217" i="4"/>
  <c r="N209" i="4"/>
  <c r="N201" i="4"/>
  <c r="N193" i="4"/>
  <c r="N185" i="4"/>
  <c r="N213" i="4"/>
  <c r="N205" i="4"/>
  <c r="N197" i="4"/>
  <c r="N189" i="4"/>
  <c r="N181" i="4"/>
  <c r="N203" i="4"/>
  <c r="N214" i="4"/>
  <c r="M31" i="4"/>
  <c r="E91" i="4"/>
  <c r="I91" i="4"/>
  <c r="N184" i="4"/>
  <c r="N192" i="4"/>
  <c r="N200" i="4"/>
  <c r="N208" i="4"/>
  <c r="N216" i="4"/>
  <c r="F220" i="4"/>
  <c r="J220" i="4"/>
  <c r="M37" i="4"/>
  <c r="M39" i="4"/>
  <c r="M41" i="4"/>
  <c r="N176" i="4"/>
  <c r="F175" i="4"/>
  <c r="F32" i="4"/>
  <c r="F42" i="4"/>
  <c r="M165" i="4"/>
  <c r="M175" i="4"/>
  <c r="N188" i="4"/>
  <c r="N196" i="4"/>
  <c r="N204" i="4"/>
  <c r="N212" i="4"/>
  <c r="H220" i="4"/>
  <c r="I219" i="4"/>
  <c r="L220" i="4"/>
  <c r="N186" i="4"/>
  <c r="N194" i="4"/>
  <c r="N202" i="4"/>
  <c r="N210" i="4"/>
  <c r="E220" i="4"/>
  <c r="I220" i="4"/>
  <c r="N182" i="4"/>
  <c r="L38" i="3"/>
  <c r="H38" i="3"/>
  <c r="G38" i="3"/>
  <c r="F38" i="3"/>
  <c r="I62" i="1"/>
  <c r="H62" i="1"/>
  <c r="G62" i="1"/>
  <c r="F64" i="1"/>
  <c r="F63" i="1"/>
  <c r="F62" i="1"/>
  <c r="L36" i="3"/>
  <c r="L35" i="3"/>
  <c r="L34" i="3"/>
  <c r="L33" i="3"/>
  <c r="L32" i="3"/>
  <c r="L31" i="3"/>
  <c r="L30" i="3"/>
  <c r="L29" i="3"/>
  <c r="L28" i="3"/>
  <c r="L27" i="3"/>
  <c r="F28" i="3"/>
  <c r="F27" i="3"/>
  <c r="G28" i="3"/>
  <c r="G27" i="3"/>
  <c r="H28" i="3"/>
  <c r="H27" i="3"/>
  <c r="I28" i="3"/>
  <c r="I27" i="3"/>
  <c r="F29" i="3"/>
  <c r="G29" i="3"/>
  <c r="H29" i="3"/>
  <c r="I29" i="3"/>
  <c r="F30" i="3"/>
  <c r="G30" i="3"/>
  <c r="H30" i="3"/>
  <c r="I30" i="3"/>
  <c r="F31" i="3"/>
  <c r="G31" i="3"/>
  <c r="H31" i="3"/>
  <c r="I31" i="3"/>
  <c r="F32" i="3"/>
  <c r="G32" i="3"/>
  <c r="H32" i="3"/>
  <c r="I32" i="3"/>
  <c r="F34" i="3"/>
  <c r="F33" i="3"/>
  <c r="G34" i="3"/>
  <c r="G33" i="3"/>
  <c r="H34" i="3"/>
  <c r="H33" i="3"/>
  <c r="I34" i="3"/>
  <c r="I33" i="3"/>
  <c r="F35" i="3"/>
  <c r="G35" i="3"/>
  <c r="H35" i="3"/>
  <c r="I35" i="3"/>
  <c r="F36" i="3"/>
  <c r="G36" i="3"/>
  <c r="H36" i="3"/>
  <c r="I36" i="3"/>
  <c r="I60" i="1"/>
  <c r="I59" i="1"/>
  <c r="I58" i="1"/>
  <c r="I57" i="1"/>
  <c r="I56" i="1"/>
  <c r="I55" i="1"/>
  <c r="I54" i="1"/>
  <c r="I53" i="1"/>
  <c r="I52" i="1"/>
  <c r="I51" i="1"/>
  <c r="H60" i="1"/>
  <c r="H59" i="1"/>
  <c r="H58" i="1"/>
  <c r="H57" i="1"/>
  <c r="H56" i="1"/>
  <c r="H55" i="1"/>
  <c r="H54" i="1"/>
  <c r="H52" i="1"/>
  <c r="H51" i="1"/>
  <c r="G60" i="1"/>
  <c r="G59" i="1"/>
  <c r="G58" i="1"/>
  <c r="G57" i="1"/>
  <c r="G56" i="1"/>
  <c r="G55" i="1"/>
  <c r="G54" i="1"/>
  <c r="G53" i="1"/>
  <c r="G52" i="1"/>
  <c r="G51" i="1"/>
  <c r="F60" i="1"/>
  <c r="F59" i="1"/>
  <c r="F58" i="1"/>
  <c r="F57" i="1"/>
  <c r="F54" i="1"/>
  <c r="F56" i="1"/>
  <c r="F55" i="1"/>
  <c r="F53" i="1"/>
  <c r="F52" i="1"/>
  <c r="F51" i="1"/>
  <c r="R42" i="4"/>
  <c r="H131" i="5"/>
  <c r="N83" i="5"/>
  <c r="N51" i="5"/>
  <c r="N50" i="5"/>
  <c r="N52" i="5"/>
  <c r="N53" i="5"/>
  <c r="N54" i="5"/>
  <c r="N57" i="5"/>
  <c r="N58" i="5"/>
  <c r="N60" i="5"/>
  <c r="N61" i="5"/>
  <c r="N62" i="5"/>
  <c r="N63" i="5"/>
  <c r="N65" i="5"/>
  <c r="N66" i="5"/>
  <c r="N67" i="5"/>
  <c r="N68" i="5"/>
  <c r="N70" i="5"/>
  <c r="N71" i="5"/>
  <c r="N73" i="5"/>
  <c r="N74" i="5"/>
  <c r="N75" i="5"/>
  <c r="N76" i="5"/>
  <c r="N77" i="5"/>
  <c r="N78" i="5"/>
  <c r="N79" i="5"/>
  <c r="N82" i="5"/>
  <c r="N84" i="5"/>
  <c r="N85" i="5"/>
  <c r="J131" i="5"/>
  <c r="N94" i="5"/>
  <c r="N98" i="5"/>
  <c r="N102" i="5"/>
  <c r="N106" i="5"/>
  <c r="N110" i="5"/>
  <c r="N114" i="5"/>
  <c r="N118" i="5"/>
  <c r="N122" i="5"/>
  <c r="N126" i="5"/>
  <c r="I131" i="5"/>
  <c r="L87" i="5"/>
  <c r="Z33" i="4"/>
  <c r="T42" i="4"/>
  <c r="F131" i="5"/>
  <c r="N95" i="5"/>
  <c r="N92" i="5"/>
  <c r="N96" i="5"/>
  <c r="N99" i="5"/>
  <c r="N100" i="5"/>
  <c r="N103" i="5"/>
  <c r="N104" i="5"/>
  <c r="N107" i="5"/>
  <c r="N108" i="5"/>
  <c r="N111" i="5"/>
  <c r="N112" i="5"/>
  <c r="N115" i="5"/>
  <c r="N116" i="5"/>
  <c r="N119" i="5"/>
  <c r="N120" i="5"/>
  <c r="N123" i="5"/>
  <c r="N124" i="5"/>
  <c r="N127" i="5"/>
  <c r="N128" i="5"/>
  <c r="N129" i="5"/>
  <c r="M131" i="5"/>
  <c r="H87" i="5"/>
  <c r="I87" i="5"/>
  <c r="AC84" i="4"/>
  <c r="F87" i="5"/>
  <c r="M36" i="4"/>
  <c r="K131" i="5"/>
  <c r="K87" i="5"/>
  <c r="M87" i="5"/>
  <c r="E87" i="5"/>
  <c r="AC80" i="4"/>
  <c r="AC68" i="4"/>
  <c r="R131" i="5"/>
  <c r="J87" i="5"/>
  <c r="N151" i="4"/>
  <c r="K177" i="4"/>
  <c r="N161" i="4"/>
  <c r="N141" i="4"/>
  <c r="J177" i="4"/>
  <c r="N149" i="4"/>
  <c r="N170" i="4"/>
  <c r="H177" i="4"/>
  <c r="N147" i="4"/>
  <c r="N153" i="4"/>
  <c r="F177" i="4"/>
  <c r="N207" i="5"/>
  <c r="N187" i="5"/>
  <c r="N209" i="5"/>
  <c r="N202" i="5"/>
  <c r="N163" i="5"/>
  <c r="N195" i="4"/>
  <c r="N211" i="4"/>
  <c r="N187" i="4"/>
  <c r="AC74" i="4"/>
  <c r="AC77" i="4"/>
  <c r="H219" i="5"/>
  <c r="N204" i="5"/>
  <c r="N188" i="5"/>
  <c r="N203" i="5"/>
  <c r="N183" i="5"/>
  <c r="Z10" i="4"/>
  <c r="N201" i="5"/>
  <c r="N198" i="5"/>
  <c r="N160" i="5"/>
  <c r="W42" i="4"/>
  <c r="W47" i="4"/>
  <c r="AC88" i="4"/>
  <c r="AC70" i="4"/>
  <c r="AC73" i="4"/>
  <c r="N216" i="5"/>
  <c r="N200" i="5"/>
  <c r="N184" i="5"/>
  <c r="N199" i="5"/>
  <c r="K175" i="5"/>
  <c r="F219" i="5"/>
  <c r="N186" i="5"/>
  <c r="N148" i="5"/>
  <c r="N197" i="5"/>
  <c r="K220" i="4"/>
  <c r="AC72" i="4"/>
  <c r="AC76" i="4"/>
  <c r="AC58" i="4"/>
  <c r="N212" i="5"/>
  <c r="N196" i="5"/>
  <c r="N180" i="5"/>
  <c r="N215" i="5"/>
  <c r="N191" i="5"/>
  <c r="Z24" i="4"/>
  <c r="N171" i="5"/>
  <c r="N214" i="5"/>
  <c r="N182" i="5"/>
  <c r="N144" i="5"/>
  <c r="G220" i="4"/>
  <c r="AC87" i="4"/>
  <c r="AC71" i="4"/>
  <c r="AC55" i="4"/>
  <c r="AC81" i="4"/>
  <c r="AC78" i="4"/>
  <c r="AC75" i="4"/>
  <c r="AC65" i="4"/>
  <c r="AC62" i="4"/>
  <c r="AC59" i="4"/>
  <c r="AC85" i="4"/>
  <c r="AC82" i="4"/>
  <c r="AC79" i="4"/>
  <c r="AC69" i="4"/>
  <c r="AC66" i="4"/>
  <c r="AC63" i="4"/>
  <c r="AC53" i="4"/>
  <c r="AC83" i="4"/>
  <c r="AC67" i="4"/>
  <c r="AC56" i="4"/>
  <c r="AC60" i="4"/>
  <c r="AC86" i="4"/>
  <c r="AC54" i="4"/>
  <c r="AC57" i="4"/>
  <c r="Z11" i="4"/>
  <c r="Z6" i="4"/>
  <c r="Y42" i="4"/>
  <c r="Y47" i="4"/>
  <c r="Z7" i="4"/>
  <c r="M219" i="5"/>
  <c r="K219" i="5"/>
  <c r="N158" i="5"/>
  <c r="N142" i="5"/>
  <c r="N211" i="5"/>
  <c r="N195" i="5"/>
  <c r="I175" i="5"/>
  <c r="N161" i="5"/>
  <c r="N145" i="5"/>
  <c r="I219" i="5"/>
  <c r="N193" i="5"/>
  <c r="N159" i="5"/>
  <c r="N210" i="5"/>
  <c r="N194" i="5"/>
  <c r="N172" i="5"/>
  <c r="N156" i="5"/>
  <c r="N140" i="5"/>
  <c r="N213" i="5"/>
  <c r="N181" i="5"/>
  <c r="N155" i="5"/>
  <c r="M41" i="5"/>
  <c r="N4" i="5"/>
  <c r="L43" i="5"/>
  <c r="N30" i="5"/>
  <c r="Z36" i="4"/>
  <c r="V42" i="4"/>
  <c r="V47" i="4"/>
  <c r="N170" i="5"/>
  <c r="N154" i="5"/>
  <c r="N138" i="5"/>
  <c r="E175" i="5"/>
  <c r="N157" i="5"/>
  <c r="N141" i="5"/>
  <c r="H43" i="5"/>
  <c r="H42" i="5"/>
  <c r="E219" i="5"/>
  <c r="N185" i="5"/>
  <c r="N151" i="5"/>
  <c r="J219" i="5"/>
  <c r="N206" i="5"/>
  <c r="N190" i="5"/>
  <c r="N168" i="5"/>
  <c r="N152" i="5"/>
  <c r="N136" i="5"/>
  <c r="N205" i="5"/>
  <c r="G175" i="5"/>
  <c r="N17" i="5"/>
  <c r="G219" i="5"/>
  <c r="X42" i="4"/>
  <c r="Z129" i="5"/>
  <c r="N38" i="5"/>
  <c r="L175" i="5"/>
  <c r="H175" i="5"/>
  <c r="M175" i="5"/>
  <c r="J175" i="5"/>
  <c r="F175" i="5"/>
  <c r="N36" i="5"/>
  <c r="N167" i="5"/>
  <c r="N139" i="5"/>
  <c r="N13" i="5"/>
  <c r="F47" i="4"/>
  <c r="U47" i="4"/>
  <c r="K47" i="4"/>
  <c r="E177" i="4"/>
  <c r="M33" i="4"/>
  <c r="N155" i="4"/>
  <c r="H43" i="4"/>
  <c r="H47" i="4"/>
  <c r="H53" i="1"/>
  <c r="H176" i="4"/>
  <c r="N145" i="4"/>
  <c r="N166" i="4"/>
  <c r="N159" i="4"/>
  <c r="N89" i="4"/>
  <c r="X47" i="4"/>
  <c r="S32" i="4"/>
  <c r="M32" i="4"/>
  <c r="Z5" i="4"/>
  <c r="N218" i="4"/>
  <c r="N173" i="4"/>
  <c r="N171" i="4"/>
  <c r="N169" i="4"/>
  <c r="N167" i="4"/>
  <c r="M177" i="4"/>
  <c r="N162" i="4"/>
  <c r="N154" i="4"/>
  <c r="N146" i="4"/>
  <c r="N138" i="4"/>
  <c r="N158" i="4"/>
  <c r="N150" i="4"/>
  <c r="N142" i="4"/>
  <c r="N172" i="4"/>
  <c r="N156" i="4"/>
  <c r="N140" i="4"/>
  <c r="N168" i="4"/>
  <c r="N152" i="4"/>
  <c r="G177" i="4"/>
  <c r="N148" i="4"/>
  <c r="N144" i="4"/>
  <c r="N164" i="4"/>
  <c r="N160" i="4"/>
  <c r="J47" i="4"/>
  <c r="T47" i="4"/>
  <c r="G47" i="4"/>
  <c r="R47" i="4"/>
  <c r="L177" i="4"/>
  <c r="N165" i="4"/>
  <c r="N157" i="4"/>
  <c r="I177" i="4"/>
  <c r="N163" i="4"/>
  <c r="N143" i="4"/>
  <c r="M132" i="4"/>
  <c r="N126" i="4"/>
  <c r="N174" i="4"/>
  <c r="H133" i="4"/>
  <c r="L47" i="4"/>
  <c r="N139" i="4"/>
  <c r="J58" i="1"/>
  <c r="N34" i="3"/>
  <c r="J34" i="3"/>
  <c r="N123" i="4"/>
  <c r="N217" i="5"/>
  <c r="N103" i="4"/>
  <c r="AC89" i="4"/>
  <c r="M42" i="4"/>
  <c r="M43" i="5"/>
  <c r="N6" i="5"/>
  <c r="N16" i="5"/>
  <c r="N23" i="5"/>
  <c r="N33" i="5"/>
  <c r="J43" i="5"/>
  <c r="N10" i="5"/>
  <c r="N5" i="5"/>
  <c r="N24" i="5"/>
  <c r="N8" i="5"/>
  <c r="N18" i="5"/>
  <c r="N25" i="5"/>
  <c r="N37" i="5"/>
  <c r="N12" i="5"/>
  <c r="N9" i="5"/>
  <c r="N32" i="5"/>
  <c r="N22" i="5"/>
  <c r="N29" i="5"/>
  <c r="F43" i="5"/>
  <c r="N7" i="5"/>
  <c r="N20" i="5"/>
  <c r="N31" i="5"/>
  <c r="N11" i="5"/>
  <c r="N19" i="5"/>
  <c r="N27" i="5"/>
  <c r="N39" i="5"/>
  <c r="E43" i="5"/>
  <c r="N14" i="5"/>
  <c r="N15" i="5"/>
  <c r="N26" i="5"/>
  <c r="N40" i="5"/>
  <c r="I43" i="5"/>
  <c r="N34" i="5"/>
  <c r="N173" i="5"/>
  <c r="G43" i="5"/>
  <c r="N28" i="5"/>
  <c r="N21" i="5"/>
  <c r="K43" i="5"/>
  <c r="N35" i="5"/>
  <c r="M47" i="4"/>
  <c r="M44" i="4"/>
  <c r="N14" i="4"/>
  <c r="N10" i="4"/>
  <c r="N40" i="4"/>
  <c r="N22" i="4"/>
  <c r="N18" i="4"/>
  <c r="I44" i="4"/>
  <c r="E44" i="4"/>
  <c r="F44" i="4"/>
  <c r="N19" i="4"/>
  <c r="N12" i="4"/>
  <c r="N30" i="4"/>
  <c r="N17" i="4"/>
  <c r="N28" i="4"/>
  <c r="N34" i="4"/>
  <c r="J44" i="4"/>
  <c r="G44" i="4"/>
  <c r="N41" i="4"/>
  <c r="N24" i="4"/>
  <c r="N11" i="4"/>
  <c r="N8" i="4"/>
  <c r="N7" i="4"/>
  <c r="N26" i="4"/>
  <c r="N29" i="4"/>
  <c r="N20" i="4"/>
  <c r="N23" i="4"/>
  <c r="N21" i="4"/>
  <c r="N31" i="4"/>
  <c r="N6" i="4"/>
  <c r="N37" i="4"/>
  <c r="N9" i="4"/>
  <c r="N36" i="4"/>
  <c r="N25" i="4"/>
  <c r="N13" i="4"/>
  <c r="N39" i="4"/>
  <c r="H44" i="4"/>
  <c r="N38" i="4"/>
  <c r="N27" i="4"/>
  <c r="N5" i="4"/>
  <c r="L44" i="4"/>
  <c r="K44" i="4"/>
  <c r="N15" i="4"/>
  <c r="N35" i="4"/>
  <c r="N16" i="4"/>
  <c r="S42" i="4"/>
  <c r="Z32" i="4"/>
  <c r="Z42" i="4"/>
  <c r="AA5" i="4"/>
  <c r="E134" i="4"/>
  <c r="F134" i="4"/>
  <c r="H134" i="4"/>
  <c r="N32" i="4"/>
  <c r="N130" i="4"/>
  <c r="N128" i="4"/>
  <c r="N116" i="4"/>
  <c r="N114" i="4"/>
  <c r="N112" i="4"/>
  <c r="N102" i="4"/>
  <c r="N100" i="4"/>
  <c r="N98" i="4"/>
  <c r="N96" i="4"/>
  <c r="M134" i="4"/>
  <c r="N122" i="4"/>
  <c r="N109" i="4"/>
  <c r="N125" i="4"/>
  <c r="N118" i="4"/>
  <c r="N105" i="4"/>
  <c r="N131" i="4"/>
  <c r="N104" i="4"/>
  <c r="G134" i="4"/>
  <c r="N127" i="4"/>
  <c r="N115" i="4"/>
  <c r="N101" i="4"/>
  <c r="N120" i="4"/>
  <c r="N97" i="4"/>
  <c r="N111" i="4"/>
  <c r="N107" i="4"/>
  <c r="K134" i="4"/>
  <c r="N113" i="4"/>
  <c r="J134" i="4"/>
  <c r="N129" i="4"/>
  <c r="L134" i="4"/>
  <c r="N95" i="4"/>
  <c r="N99" i="4"/>
  <c r="N108" i="4"/>
  <c r="N124" i="4"/>
  <c r="N106" i="4"/>
  <c r="N121" i="4"/>
  <c r="N117" i="4"/>
  <c r="N119" i="4"/>
  <c r="I134" i="4"/>
  <c r="N175" i="4"/>
  <c r="N110" i="4"/>
  <c r="N33" i="4"/>
  <c r="L58" i="1"/>
  <c r="J28" i="3"/>
  <c r="J52" i="1"/>
  <c r="N132" i="4"/>
  <c r="N41" i="5"/>
  <c r="N42" i="4"/>
  <c r="Z44" i="4"/>
  <c r="Z47" i="4"/>
  <c r="AA18" i="4"/>
  <c r="AA40" i="4"/>
  <c r="AA15" i="4"/>
  <c r="AA14" i="4"/>
  <c r="AA34" i="4"/>
  <c r="AA25" i="4"/>
  <c r="AA7" i="4"/>
  <c r="AA10" i="4"/>
  <c r="AA19" i="4"/>
  <c r="AA41" i="4"/>
  <c r="AA23" i="4"/>
  <c r="AA27" i="4"/>
  <c r="AA11" i="4"/>
  <c r="AA29" i="4"/>
  <c r="AA38" i="4"/>
  <c r="AA39" i="4"/>
  <c r="AA31" i="4"/>
  <c r="AA37" i="4"/>
  <c r="AA12" i="4"/>
  <c r="AA8" i="4"/>
  <c r="AA6" i="4"/>
  <c r="AA17" i="4"/>
  <c r="AA35" i="4"/>
  <c r="R44" i="4"/>
  <c r="V44" i="4"/>
  <c r="AA28" i="4"/>
  <c r="AA13" i="4"/>
  <c r="AA26" i="4"/>
  <c r="AA20" i="4"/>
  <c r="AA30" i="4"/>
  <c r="Y44" i="4"/>
  <c r="AA9" i="4"/>
  <c r="U44" i="4"/>
  <c r="W44" i="4"/>
  <c r="AA21" i="4"/>
  <c r="AA22" i="4"/>
  <c r="X44" i="4"/>
  <c r="T44" i="4"/>
  <c r="AA36" i="4"/>
  <c r="AA24" i="4"/>
  <c r="AA16" i="4"/>
  <c r="AA33" i="4"/>
  <c r="AA32" i="4"/>
  <c r="S44" i="4"/>
  <c r="S47" i="4"/>
  <c r="U43" i="4"/>
  <c r="L52" i="1"/>
  <c r="N28" i="3"/>
  <c r="AA42" i="4"/>
  <c r="N40" i="3"/>
  <c r="J40" i="3"/>
  <c r="N39" i="3"/>
  <c r="J39" i="3"/>
  <c r="N38" i="3"/>
  <c r="J38" i="3"/>
  <c r="J64" i="1"/>
  <c r="J63" i="1"/>
  <c r="L63" i="1"/>
  <c r="L64" i="1"/>
  <c r="S66" i="1"/>
  <c r="J62" i="1"/>
  <c r="L62" i="1"/>
  <c r="D16" i="1"/>
  <c r="S65" i="1"/>
  <c r="G40" i="1"/>
  <c r="G34" i="1"/>
  <c r="G31" i="1"/>
  <c r="L23" i="3"/>
  <c r="L21" i="3"/>
  <c r="L20" i="3"/>
  <c r="L19" i="3"/>
  <c r="L18" i="3"/>
  <c r="L17" i="3"/>
  <c r="L16" i="3"/>
  <c r="L15" i="3"/>
  <c r="L14" i="3"/>
  <c r="L13" i="3"/>
  <c r="L12" i="3"/>
  <c r="L11" i="3"/>
  <c r="L10" i="3"/>
  <c r="L9" i="3"/>
  <c r="L8" i="3"/>
  <c r="L7" i="3"/>
  <c r="L6" i="3"/>
  <c r="K22" i="3"/>
  <c r="J26" i="1"/>
  <c r="J25" i="1"/>
  <c r="L37" i="3"/>
  <c r="J27" i="1"/>
  <c r="L22" i="3"/>
  <c r="L41" i="3"/>
  <c r="J23" i="3"/>
  <c r="I22" i="3"/>
  <c r="H22" i="3"/>
  <c r="G22" i="3"/>
  <c r="F22" i="3"/>
  <c r="J21" i="3"/>
  <c r="J20" i="3"/>
  <c r="J19" i="3"/>
  <c r="J18" i="3"/>
  <c r="J17" i="3"/>
  <c r="J16" i="3"/>
  <c r="J15" i="3"/>
  <c r="J14" i="3"/>
  <c r="J13" i="3"/>
  <c r="J12" i="3"/>
  <c r="J11" i="3"/>
  <c r="J10" i="3"/>
  <c r="J9" i="3"/>
  <c r="J8" i="3"/>
  <c r="J7" i="3"/>
  <c r="J6" i="3"/>
  <c r="M28" i="3"/>
  <c r="M34" i="3"/>
  <c r="M37" i="3"/>
  <c r="L42" i="3"/>
  <c r="M40" i="3"/>
  <c r="M41" i="3"/>
  <c r="M38" i="3"/>
  <c r="M39" i="3"/>
  <c r="M27" i="3"/>
  <c r="M30" i="3"/>
  <c r="M32" i="3"/>
  <c r="M35" i="3"/>
  <c r="M29" i="3"/>
  <c r="M31" i="3"/>
  <c r="M33" i="3"/>
  <c r="M36" i="3"/>
  <c r="H37" i="3"/>
  <c r="H41" i="3"/>
  <c r="G37" i="3"/>
  <c r="G41" i="3"/>
  <c r="J29" i="3"/>
  <c r="N29" i="3"/>
  <c r="J30" i="3"/>
  <c r="N30" i="3"/>
  <c r="J35" i="3"/>
  <c r="N35" i="3"/>
  <c r="I37" i="3"/>
  <c r="I41" i="3"/>
  <c r="J31" i="3"/>
  <c r="N31" i="3"/>
  <c r="J33" i="3"/>
  <c r="N33" i="3"/>
  <c r="J36" i="3"/>
  <c r="N36" i="3"/>
  <c r="F37" i="3"/>
  <c r="J27" i="3"/>
  <c r="N27" i="3"/>
  <c r="J32" i="3"/>
  <c r="N32" i="3"/>
  <c r="J22" i="3"/>
  <c r="I42" i="3"/>
  <c r="E13" i="1"/>
  <c r="D13" i="1"/>
  <c r="G42" i="3"/>
  <c r="E11" i="1"/>
  <c r="D11" i="1"/>
  <c r="H42" i="3"/>
  <c r="E12" i="1"/>
  <c r="D12" i="1"/>
  <c r="J54" i="1"/>
  <c r="L54" i="1"/>
  <c r="J59" i="1"/>
  <c r="H61" i="1"/>
  <c r="H65" i="1"/>
  <c r="D5" i="1"/>
  <c r="J37" i="3"/>
  <c r="F41" i="3"/>
  <c r="N37" i="3"/>
  <c r="S67" i="1"/>
  <c r="J55" i="1"/>
  <c r="L55" i="1"/>
  <c r="J60" i="1"/>
  <c r="I61" i="1"/>
  <c r="I65" i="1"/>
  <c r="D6" i="1"/>
  <c r="J56" i="1"/>
  <c r="J53" i="1"/>
  <c r="J57" i="1"/>
  <c r="L57" i="1"/>
  <c r="G61" i="1"/>
  <c r="G65" i="1"/>
  <c r="D4" i="1"/>
  <c r="F46" i="1"/>
  <c r="G46" i="1"/>
  <c r="H46" i="1"/>
  <c r="I46" i="1"/>
  <c r="I27" i="1"/>
  <c r="J30" i="1"/>
  <c r="L30" i="1"/>
  <c r="J31" i="1"/>
  <c r="L31" i="1"/>
  <c r="J32" i="1"/>
  <c r="L32" i="1"/>
  <c r="J33" i="1"/>
  <c r="L33" i="1"/>
  <c r="J34" i="1"/>
  <c r="L34" i="1"/>
  <c r="J35" i="1"/>
  <c r="L35" i="1"/>
  <c r="J36" i="1"/>
  <c r="L36" i="1"/>
  <c r="J37" i="1"/>
  <c r="L37" i="1"/>
  <c r="J38" i="1"/>
  <c r="L38" i="1"/>
  <c r="J39" i="1"/>
  <c r="L39" i="1"/>
  <c r="J40" i="1"/>
  <c r="J41" i="1"/>
  <c r="L41" i="1"/>
  <c r="J42" i="1"/>
  <c r="L42" i="1"/>
  <c r="J43" i="1"/>
  <c r="L43" i="1"/>
  <c r="J44" i="1"/>
  <c r="L44" i="1"/>
  <c r="J45" i="1"/>
  <c r="L45" i="1"/>
  <c r="J47" i="1"/>
  <c r="F42" i="3"/>
  <c r="E10" i="1"/>
  <c r="D10" i="1"/>
  <c r="I67" i="1"/>
  <c r="E6" i="1"/>
  <c r="L56" i="1"/>
  <c r="L59" i="1"/>
  <c r="L53" i="1"/>
  <c r="H67" i="1"/>
  <c r="E5" i="1"/>
  <c r="G67" i="1"/>
  <c r="E4" i="1"/>
  <c r="L60" i="1"/>
  <c r="N41" i="3"/>
  <c r="O34" i="3"/>
  <c r="J41" i="3"/>
  <c r="K34" i="3"/>
  <c r="J51" i="1"/>
  <c r="F61" i="1"/>
  <c r="L40" i="1"/>
  <c r="J46" i="1"/>
  <c r="K46" i="1"/>
  <c r="K37" i="3"/>
  <c r="K28" i="3"/>
  <c r="O37" i="3"/>
  <c r="O28" i="3"/>
  <c r="L51" i="1"/>
  <c r="R66" i="1"/>
  <c r="T66" i="1"/>
  <c r="K41" i="3"/>
  <c r="K38" i="3"/>
  <c r="K40" i="3"/>
  <c r="K39" i="3"/>
  <c r="K36" i="3"/>
  <c r="K29" i="3"/>
  <c r="K32" i="3"/>
  <c r="K35" i="3"/>
  <c r="K33" i="3"/>
  <c r="K31" i="3"/>
  <c r="K30" i="3"/>
  <c r="K27" i="3"/>
  <c r="N42" i="3"/>
  <c r="O41" i="3"/>
  <c r="O40" i="3"/>
  <c r="O39" i="3"/>
  <c r="O38" i="3"/>
  <c r="O33" i="3"/>
  <c r="O27" i="3"/>
  <c r="O36" i="3"/>
  <c r="O35" i="3"/>
  <c r="O30" i="3"/>
  <c r="O31" i="3"/>
  <c r="O32" i="3"/>
  <c r="O29" i="3"/>
  <c r="J42" i="3"/>
  <c r="F65" i="1"/>
  <c r="D3" i="1"/>
  <c r="J61" i="1"/>
  <c r="K35" i="1"/>
  <c r="K41" i="1"/>
  <c r="K44" i="1"/>
  <c r="K30" i="1"/>
  <c r="K33" i="1"/>
  <c r="K31" i="1"/>
  <c r="K40" i="1"/>
  <c r="K36" i="1"/>
  <c r="K45" i="1"/>
  <c r="K39" i="1"/>
  <c r="K34" i="1"/>
  <c r="K42" i="1"/>
  <c r="K43" i="1"/>
  <c r="K32" i="1"/>
  <c r="K37" i="1"/>
  <c r="K38" i="1"/>
  <c r="L61" i="1"/>
  <c r="E14" i="1"/>
  <c r="F67" i="1"/>
  <c r="E3" i="1"/>
  <c r="J65" i="1"/>
  <c r="K58" i="1"/>
  <c r="D14" i="1"/>
  <c r="K52" i="1"/>
  <c r="K65" i="1"/>
  <c r="K63" i="1"/>
  <c r="K64" i="1"/>
  <c r="K62" i="1"/>
  <c r="K56" i="1"/>
  <c r="K59" i="1"/>
  <c r="K57" i="1"/>
  <c r="K53" i="1"/>
  <c r="K54" i="1"/>
  <c r="K60" i="1"/>
  <c r="K55" i="1"/>
  <c r="L65" i="1"/>
  <c r="M58" i="1"/>
  <c r="K51" i="1"/>
  <c r="K61" i="1"/>
  <c r="F66" i="1"/>
  <c r="J67" i="1"/>
  <c r="L67" i="1"/>
  <c r="G66" i="1"/>
  <c r="J66" i="1"/>
  <c r="H66" i="1"/>
  <c r="R65" i="1"/>
  <c r="I66" i="1"/>
  <c r="E7" i="1"/>
  <c r="E15" i="1"/>
  <c r="R51" i="1"/>
  <c r="R54" i="1"/>
  <c r="R52" i="1"/>
  <c r="M61" i="1"/>
  <c r="M52" i="1"/>
  <c r="D7" i="1"/>
  <c r="C3" i="1"/>
  <c r="M65" i="1"/>
  <c r="M62" i="1"/>
  <c r="M63" i="1"/>
  <c r="M64" i="1"/>
  <c r="M54" i="1"/>
  <c r="M55" i="1"/>
  <c r="M57" i="1"/>
  <c r="M60" i="1"/>
  <c r="M56" i="1"/>
  <c r="M59" i="1"/>
  <c r="M53" i="1"/>
  <c r="M51" i="1"/>
  <c r="R53" i="1"/>
  <c r="R67" i="1"/>
  <c r="T65" i="1"/>
  <c r="T67" i="1"/>
  <c r="C6" i="1"/>
  <c r="C5" i="1"/>
  <c r="C4" i="1"/>
  <c r="D15" i="1"/>
  <c r="D17" i="1"/>
  <c r="R55" i="1"/>
  <c r="C7" i="1"/>
  <c r="J60" i="3"/>
  <c r="J59" i="3"/>
  <c r="J57" i="3"/>
  <c r="J56" i="3"/>
  <c r="J55" i="3"/>
  <c r="J54"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22" authorId="0" shapeId="0" xr:uid="{00000000-0006-0000-0000-000001000000}">
      <text>
        <r>
          <rPr>
            <b/>
            <sz val="9"/>
            <color indexed="81"/>
            <rFont val="Tahoma"/>
            <family val="2"/>
          </rPr>
          <t>Tony:</t>
        </r>
        <r>
          <rPr>
            <sz val="9"/>
            <color indexed="81"/>
            <rFont val="Tahoma"/>
            <family val="2"/>
          </rPr>
          <t xml:space="preserve">
Data correction exercise 17/12/14</t>
        </r>
      </text>
    </comment>
    <comment ref="H23" authorId="0" shapeId="0" xr:uid="{00000000-0006-0000-0000-000002000000}">
      <text>
        <r>
          <rPr>
            <b/>
            <sz val="9"/>
            <color indexed="81"/>
            <rFont val="Tahoma"/>
            <family val="2"/>
          </rPr>
          <t>Tony:</t>
        </r>
        <r>
          <rPr>
            <sz val="9"/>
            <color indexed="81"/>
            <rFont val="Tahoma"/>
            <family val="2"/>
          </rPr>
          <t xml:space="preserve">
Excludes vol 63, BM</t>
        </r>
      </text>
    </comment>
    <comment ref="G31" authorId="0" shapeId="0" xr:uid="{00000000-0006-0000-0000-000003000000}">
      <text>
        <r>
          <rPr>
            <b/>
            <sz val="9"/>
            <color indexed="81"/>
            <rFont val="Tahoma"/>
            <family val="2"/>
          </rPr>
          <t>Tony:</t>
        </r>
        <r>
          <rPr>
            <sz val="9"/>
            <color indexed="81"/>
            <rFont val="Tahoma"/>
            <family val="2"/>
          </rPr>
          <t xml:space="preserve">
8 duplications eliminated</t>
        </r>
      </text>
    </comment>
    <comment ref="G34" authorId="0" shapeId="0" xr:uid="{00000000-0006-0000-0000-000004000000}">
      <text>
        <r>
          <rPr>
            <b/>
            <sz val="9"/>
            <color indexed="81"/>
            <rFont val="Tahoma"/>
            <family val="2"/>
          </rPr>
          <t>Tony:</t>
        </r>
        <r>
          <rPr>
            <sz val="9"/>
            <color indexed="81"/>
            <rFont val="Tahoma"/>
            <family val="2"/>
          </rPr>
          <t xml:space="preserve">
1 duplication eliminated</t>
        </r>
      </text>
    </comment>
    <comment ref="G40" authorId="0" shapeId="0" xr:uid="{00000000-0006-0000-0000-000005000000}">
      <text>
        <r>
          <rPr>
            <b/>
            <sz val="9"/>
            <color indexed="81"/>
            <rFont val="Tahoma"/>
            <family val="2"/>
          </rPr>
          <t>Tony:</t>
        </r>
        <r>
          <rPr>
            <sz val="9"/>
            <color indexed="81"/>
            <rFont val="Tahoma"/>
            <family val="2"/>
          </rPr>
          <t xml:space="preserve">
1 duplication eliminated</t>
        </r>
      </text>
    </comment>
    <comment ref="L49" authorId="0" shapeId="0" xr:uid="{00000000-0006-0000-0000-000006000000}">
      <text>
        <r>
          <rPr>
            <b/>
            <sz val="9"/>
            <color indexed="81"/>
            <rFont val="Tahoma"/>
            <family val="2"/>
          </rPr>
          <t>Tony:</t>
        </r>
        <r>
          <rPr>
            <sz val="9"/>
            <color indexed="81"/>
            <rFont val="Tahoma"/>
            <family val="2"/>
          </rPr>
          <t xml:space="preserve">
Shows zero if any sources excluded.
</t>
        </r>
      </text>
    </comment>
    <comment ref="J51" authorId="0" shapeId="0" xr:uid="{00000000-0006-0000-0000-000007000000}">
      <text>
        <r>
          <rPr>
            <b/>
            <sz val="9"/>
            <color indexed="81"/>
            <rFont val="Tahoma"/>
            <family val="2"/>
          </rPr>
          <t>Tony:</t>
        </r>
        <r>
          <rPr>
            <sz val="9"/>
            <color indexed="81"/>
            <rFont val="Tahoma"/>
            <family val="2"/>
          </rPr>
          <t xml:space="preserve">
383 N9</t>
        </r>
      </text>
    </comment>
    <comment ref="L51" authorId="0" shapeId="0" xr:uid="{00000000-0006-0000-0000-000008000000}">
      <text>
        <r>
          <rPr>
            <b/>
            <sz val="9"/>
            <color indexed="81"/>
            <rFont val="Tahoma"/>
            <family val="2"/>
          </rPr>
          <t>Tony:</t>
        </r>
        <r>
          <rPr>
            <sz val="9"/>
            <color indexed="81"/>
            <rFont val="Tahoma"/>
            <family val="2"/>
          </rPr>
          <t xml:space="preserve">
295 N9</t>
        </r>
      </text>
    </comment>
    <comment ref="G62" authorId="0" shapeId="0" xr:uid="{00000000-0006-0000-0000-000009000000}">
      <text>
        <r>
          <rPr>
            <b/>
            <sz val="9"/>
            <color indexed="81"/>
            <rFont val="Tahoma"/>
            <family val="2"/>
          </rPr>
          <t>Author:</t>
        </r>
        <r>
          <rPr>
            <sz val="9"/>
            <color indexed="81"/>
            <rFont val="Tahoma"/>
            <family val="2"/>
          </rPr>
          <t xml:space="preserve">
5 duplications eliminated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 authorId="0" shapeId="0" xr:uid="{00000000-0006-0000-0100-000001000000}">
      <text>
        <r>
          <rPr>
            <b/>
            <sz val="9"/>
            <color indexed="81"/>
            <rFont val="Tahoma"/>
            <family val="2"/>
          </rPr>
          <t>Tony:</t>
        </r>
        <r>
          <rPr>
            <sz val="9"/>
            <color indexed="81"/>
            <rFont val="Tahoma"/>
            <family val="2"/>
          </rPr>
          <t xml:space="preserve">
Group A moneyers in bold italics</t>
        </r>
      </text>
    </comment>
    <comment ref="R3" authorId="0" shapeId="0" xr:uid="{00000000-0006-0000-0100-000002000000}">
      <text>
        <r>
          <rPr>
            <b/>
            <sz val="9"/>
            <color indexed="81"/>
            <rFont val="Tahoma"/>
            <family val="2"/>
          </rPr>
          <t>Tony:</t>
        </r>
        <r>
          <rPr>
            <sz val="9"/>
            <color indexed="81"/>
            <rFont val="Tahoma"/>
            <family val="2"/>
          </rPr>
          <t xml:space="preserve">
Group A moneyers in bold italics</t>
        </r>
      </text>
    </comment>
    <comment ref="F7" authorId="0" shapeId="0" xr:uid="{00000000-0006-0000-0100-000003000000}">
      <text>
        <r>
          <rPr>
            <b/>
            <sz val="9"/>
            <color indexed="81"/>
            <rFont val="Tahoma"/>
            <family val="2"/>
          </rPr>
          <t>Tony:</t>
        </r>
        <r>
          <rPr>
            <sz val="9"/>
            <color indexed="81"/>
            <rFont val="Tahoma"/>
            <family val="2"/>
          </rPr>
          <t xml:space="preserve">
PAS - dubious!</t>
        </r>
      </text>
    </comment>
    <comment ref="S7" authorId="0" shapeId="0" xr:uid="{00000000-0006-0000-0100-000004000000}">
      <text>
        <r>
          <rPr>
            <b/>
            <sz val="9"/>
            <color indexed="81"/>
            <rFont val="Tahoma"/>
            <family val="2"/>
          </rPr>
          <t>Tony:</t>
        </r>
        <r>
          <rPr>
            <sz val="9"/>
            <color indexed="81"/>
            <rFont val="Tahoma"/>
            <family val="2"/>
          </rPr>
          <t xml:space="preserve">
PAS - dubious!</t>
        </r>
      </text>
    </comment>
    <comment ref="O45" authorId="0" shapeId="0" xr:uid="{00000000-0006-0000-0100-000005000000}">
      <text>
        <r>
          <rPr>
            <b/>
            <sz val="9"/>
            <color indexed="81"/>
            <rFont val="Tahoma"/>
            <family val="2"/>
          </rPr>
          <t>Author:</t>
        </r>
        <r>
          <rPr>
            <sz val="9"/>
            <color indexed="81"/>
            <rFont val="Tahoma"/>
            <family val="2"/>
          </rPr>
          <t xml:space="preserve">
Number of issuer/moneyer combinations, excluding 'blundered'.</t>
        </r>
      </text>
    </comment>
    <comment ref="AB45" authorId="0" shapeId="0" xr:uid="{00000000-0006-0000-0100-000006000000}">
      <text>
        <r>
          <rPr>
            <b/>
            <sz val="9"/>
            <color indexed="81"/>
            <rFont val="Tahoma"/>
            <family val="2"/>
          </rPr>
          <t>Author:</t>
        </r>
        <r>
          <rPr>
            <sz val="9"/>
            <color indexed="81"/>
            <rFont val="Tahoma"/>
            <family val="2"/>
          </rPr>
          <t xml:space="preserve">
Number of issuer/moneyer combinations, excluding 'blundered'.</t>
        </r>
      </text>
    </comment>
    <comment ref="N90" authorId="0" shapeId="0" xr:uid="{00000000-0006-0000-0100-000007000000}">
      <text>
        <r>
          <rPr>
            <b/>
            <sz val="9"/>
            <color indexed="81"/>
            <rFont val="Tahoma"/>
            <family val="2"/>
          </rPr>
          <t>Tony:</t>
        </r>
        <r>
          <rPr>
            <sz val="9"/>
            <color indexed="81"/>
            <rFont val="Tahoma"/>
            <family val="2"/>
          </rPr>
          <t xml:space="preserve">
Number of issuer/moneyer combinations, excluding 'blundered'.</t>
        </r>
      </text>
    </comment>
    <comment ref="E103" authorId="0" shapeId="0" xr:uid="{00000000-0006-0000-0100-000008000000}">
      <text>
        <r>
          <rPr>
            <b/>
            <sz val="9"/>
            <color indexed="81"/>
            <rFont val="Tahoma"/>
            <family val="2"/>
          </rPr>
          <t>Author:</t>
        </r>
        <r>
          <rPr>
            <sz val="9"/>
            <color indexed="81"/>
            <rFont val="Tahoma"/>
            <family val="2"/>
          </rPr>
          <t xml:space="preserve">
2 duplications eliminated</t>
        </r>
      </text>
    </comment>
    <comment ref="E104" authorId="0" shapeId="0" xr:uid="{00000000-0006-0000-0100-000009000000}">
      <text>
        <r>
          <rPr>
            <b/>
            <sz val="9"/>
            <color indexed="81"/>
            <rFont val="Tahoma"/>
            <family val="2"/>
          </rPr>
          <t>Author:</t>
        </r>
        <r>
          <rPr>
            <sz val="9"/>
            <color indexed="81"/>
            <rFont val="Tahoma"/>
            <family val="2"/>
          </rPr>
          <t xml:space="preserve">
1 duplication eliminated</t>
        </r>
      </text>
    </comment>
    <comment ref="E105" authorId="0" shapeId="0" xr:uid="{00000000-0006-0000-0100-00000A000000}">
      <text>
        <r>
          <rPr>
            <b/>
            <sz val="9"/>
            <color indexed="81"/>
            <rFont val="Tahoma"/>
            <family val="2"/>
          </rPr>
          <t>Author:</t>
        </r>
        <r>
          <rPr>
            <sz val="9"/>
            <color indexed="81"/>
            <rFont val="Tahoma"/>
            <family val="2"/>
          </rPr>
          <t xml:space="preserve">
1 duplication eliminated</t>
        </r>
      </text>
    </comment>
    <comment ref="F110" authorId="0" shapeId="0" xr:uid="{00000000-0006-0000-0100-00000B000000}">
      <text>
        <r>
          <rPr>
            <b/>
            <sz val="9"/>
            <color indexed="81"/>
            <rFont val="Tahoma"/>
            <family val="2"/>
          </rPr>
          <t>Author:</t>
        </r>
        <r>
          <rPr>
            <sz val="9"/>
            <color indexed="81"/>
            <rFont val="Tahoma"/>
            <family val="2"/>
          </rPr>
          <t xml:space="preserve">
1 duplication eliminated</t>
        </r>
      </text>
    </comment>
    <comment ref="H117" authorId="0" shapeId="0" xr:uid="{00000000-0006-0000-0100-00000C000000}">
      <text>
        <r>
          <rPr>
            <b/>
            <sz val="9"/>
            <color indexed="81"/>
            <rFont val="Tahoma"/>
            <family val="2"/>
          </rPr>
          <t>Tony:</t>
        </r>
        <r>
          <rPr>
            <sz val="9"/>
            <color indexed="81"/>
            <rFont val="Tahoma"/>
            <family val="2"/>
          </rPr>
          <t xml:space="preserve">
2 duplications eliminated</t>
        </r>
      </text>
    </comment>
    <comment ref="F123" authorId="0" shapeId="0" xr:uid="{00000000-0006-0000-0100-00000D000000}">
      <text>
        <r>
          <rPr>
            <b/>
            <sz val="9"/>
            <color indexed="81"/>
            <rFont val="Tahoma"/>
            <family val="2"/>
          </rPr>
          <t>Tony:</t>
        </r>
        <r>
          <rPr>
            <sz val="9"/>
            <color indexed="81"/>
            <rFont val="Tahoma"/>
            <family val="2"/>
          </rPr>
          <t xml:space="preserve">
1 duplication eliminated</t>
        </r>
      </text>
    </comment>
    <comment ref="I123" authorId="0" shapeId="0" xr:uid="{00000000-0006-0000-0100-00000E000000}">
      <text>
        <r>
          <rPr>
            <b/>
            <sz val="9"/>
            <color indexed="81"/>
            <rFont val="Tahoma"/>
            <family val="2"/>
          </rPr>
          <t>Tony:</t>
        </r>
        <r>
          <rPr>
            <sz val="9"/>
            <color indexed="81"/>
            <rFont val="Tahoma"/>
            <family val="2"/>
          </rPr>
          <t xml:space="preserve">
1 duplication eliminated</t>
        </r>
      </text>
    </comment>
    <comment ref="F126" authorId="0" shapeId="0" xr:uid="{00000000-0006-0000-0100-00000F000000}">
      <text>
        <r>
          <rPr>
            <b/>
            <sz val="9"/>
            <color indexed="81"/>
            <rFont val="Tahoma"/>
            <family val="2"/>
          </rPr>
          <t>Tony:</t>
        </r>
        <r>
          <rPr>
            <sz val="9"/>
            <color indexed="81"/>
            <rFont val="Tahoma"/>
            <family val="2"/>
          </rPr>
          <t xml:space="preserve">
1 duplication eliminated</t>
        </r>
      </text>
    </comment>
    <comment ref="N133" authorId="0" shapeId="0" xr:uid="{00000000-0006-0000-0100-000010000000}">
      <text>
        <r>
          <rPr>
            <b/>
            <sz val="9"/>
            <color indexed="81"/>
            <rFont val="Tahoma"/>
            <family val="2"/>
          </rPr>
          <t>Author:</t>
        </r>
        <r>
          <rPr>
            <sz val="9"/>
            <color indexed="81"/>
            <rFont val="Tahoma"/>
            <family val="2"/>
          </rPr>
          <t xml:space="preserve">
Number of issuer/moneyer combinations, excluding 'blundered'.</t>
        </r>
      </text>
    </comment>
    <comment ref="F165" authorId="0" shapeId="0" xr:uid="{00000000-0006-0000-0100-000011000000}">
      <text>
        <r>
          <rPr>
            <b/>
            <sz val="9"/>
            <color indexed="81"/>
            <rFont val="Tahoma"/>
            <family val="2"/>
          </rPr>
          <t>Tony:</t>
        </r>
        <r>
          <rPr>
            <sz val="9"/>
            <color indexed="81"/>
            <rFont val="Tahoma"/>
            <family val="2"/>
          </rPr>
          <t xml:space="preserve">
1 duplication eliminated</t>
        </r>
      </text>
    </comment>
    <comment ref="N176" authorId="0" shapeId="0" xr:uid="{00000000-0006-0000-0100-000012000000}">
      <text>
        <r>
          <rPr>
            <b/>
            <sz val="9"/>
            <color indexed="81"/>
            <rFont val="Tahoma"/>
            <family val="2"/>
          </rPr>
          <t>Author:</t>
        </r>
        <r>
          <rPr>
            <sz val="9"/>
            <color indexed="81"/>
            <rFont val="Tahoma"/>
            <family val="2"/>
          </rPr>
          <t xml:space="preserve">
Number of issuer/moneyer combinations, excluding 'blundered'.</t>
        </r>
      </text>
    </comment>
    <comment ref="N219" authorId="0" shapeId="0" xr:uid="{00000000-0006-0000-0100-000013000000}">
      <text>
        <r>
          <rPr>
            <b/>
            <sz val="9"/>
            <color indexed="81"/>
            <rFont val="Tahoma"/>
            <family val="2"/>
          </rPr>
          <t>Author:</t>
        </r>
        <r>
          <rPr>
            <sz val="9"/>
            <color indexed="81"/>
            <rFont val="Tahoma"/>
            <family val="2"/>
          </rPr>
          <t xml:space="preserve">
Number of issuer/moneyer combinations, excluding 'blundered'.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G15" authorId="0" shapeId="0" xr:uid="{00000000-0006-0000-0200-000001000000}">
      <text>
        <r>
          <rPr>
            <b/>
            <sz val="9"/>
            <color indexed="81"/>
            <rFont val="Tahoma"/>
            <family val="2"/>
          </rPr>
          <t>Tony:</t>
        </r>
        <r>
          <rPr>
            <sz val="9"/>
            <color indexed="81"/>
            <rFont val="Tahoma"/>
            <family val="2"/>
          </rPr>
          <t xml:space="preserve">
See Pirie 2000, p. 47, no. 58. EMC 2001.0151 (which erroneously records 'Eanbeald' as moneyer.</t>
        </r>
      </text>
    </comment>
    <comment ref="G17" authorId="0" shapeId="0" xr:uid="{00000000-0006-0000-0200-000002000000}">
      <text>
        <r>
          <rPr>
            <b/>
            <sz val="9"/>
            <color indexed="81"/>
            <rFont val="Tahoma"/>
            <family val="2"/>
          </rPr>
          <t>Tony:</t>
        </r>
        <r>
          <rPr>
            <sz val="9"/>
            <color indexed="81"/>
            <rFont val="Tahoma"/>
            <family val="2"/>
          </rPr>
          <t xml:space="preserve">
See CKN21. YM9</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44" authorId="0" shapeId="0" xr:uid="{00000000-0006-0000-0300-000001000000}">
      <text>
        <r>
          <rPr>
            <b/>
            <sz val="9"/>
            <color indexed="81"/>
            <rFont val="Tahoma"/>
            <family val="2"/>
          </rPr>
          <t>Author:</t>
        </r>
        <r>
          <rPr>
            <sz val="9"/>
            <color indexed="81"/>
            <rFont val="Tahoma"/>
            <family val="2"/>
          </rPr>
          <t xml:space="preserve">
Number of issuer/moneyer combinations, excluding 'blundered'.</t>
        </r>
      </text>
    </comment>
    <comment ref="F44" authorId="0" shapeId="0" xr:uid="{00000000-0006-0000-0300-000002000000}">
      <text>
        <r>
          <rPr>
            <b/>
            <sz val="9"/>
            <color indexed="81"/>
            <rFont val="Tahoma"/>
            <family val="2"/>
          </rPr>
          <t>Author:</t>
        </r>
        <r>
          <rPr>
            <sz val="9"/>
            <color indexed="81"/>
            <rFont val="Tahoma"/>
            <family val="2"/>
          </rPr>
          <t xml:space="preserve">
Number of issuer/moneyer combinations, excluding 'blundered'.</t>
        </r>
      </text>
    </comment>
    <comment ref="G44" authorId="0" shapeId="0" xr:uid="{00000000-0006-0000-0300-000003000000}">
      <text>
        <r>
          <rPr>
            <b/>
            <sz val="9"/>
            <color indexed="81"/>
            <rFont val="Tahoma"/>
            <family val="2"/>
          </rPr>
          <t>Author:</t>
        </r>
        <r>
          <rPr>
            <sz val="9"/>
            <color indexed="81"/>
            <rFont val="Tahoma"/>
            <family val="2"/>
          </rPr>
          <t xml:space="preserve">
Number of issuer/moneyer combinations, excluding 'blundered'.</t>
        </r>
      </text>
    </comment>
    <comment ref="H44" authorId="0" shapeId="0" xr:uid="{00000000-0006-0000-0300-000004000000}">
      <text>
        <r>
          <rPr>
            <b/>
            <sz val="9"/>
            <color indexed="81"/>
            <rFont val="Tahoma"/>
            <family val="2"/>
          </rPr>
          <t>Author:</t>
        </r>
        <r>
          <rPr>
            <sz val="9"/>
            <color indexed="81"/>
            <rFont val="Tahoma"/>
            <family val="2"/>
          </rPr>
          <t xml:space="preserve">
Number of issuer/moneyer combinations, excluding 'blundered'.</t>
        </r>
      </text>
    </comment>
    <comment ref="I44" authorId="0" shapeId="0" xr:uid="{00000000-0006-0000-0300-000005000000}">
      <text>
        <r>
          <rPr>
            <b/>
            <sz val="9"/>
            <color indexed="81"/>
            <rFont val="Tahoma"/>
            <family val="2"/>
          </rPr>
          <t>Author:</t>
        </r>
        <r>
          <rPr>
            <sz val="9"/>
            <color indexed="81"/>
            <rFont val="Tahoma"/>
            <family val="2"/>
          </rPr>
          <t xml:space="preserve">
Number of issuer/moneyer combinations, excluding 'blundered'.</t>
        </r>
      </text>
    </comment>
    <comment ref="J44" authorId="0" shapeId="0" xr:uid="{00000000-0006-0000-0300-000006000000}">
      <text>
        <r>
          <rPr>
            <b/>
            <sz val="9"/>
            <color indexed="81"/>
            <rFont val="Tahoma"/>
            <family val="2"/>
          </rPr>
          <t>Author:</t>
        </r>
        <r>
          <rPr>
            <sz val="9"/>
            <color indexed="81"/>
            <rFont val="Tahoma"/>
            <family val="2"/>
          </rPr>
          <t xml:space="preserve">
Number of issuer/moneyer combinations, excluding 'blundered'.</t>
        </r>
      </text>
    </comment>
    <comment ref="K44" authorId="0" shapeId="0" xr:uid="{00000000-0006-0000-0300-000007000000}">
      <text>
        <r>
          <rPr>
            <b/>
            <sz val="9"/>
            <color indexed="81"/>
            <rFont val="Tahoma"/>
            <family val="2"/>
          </rPr>
          <t>Author:</t>
        </r>
        <r>
          <rPr>
            <sz val="9"/>
            <color indexed="81"/>
            <rFont val="Tahoma"/>
            <family val="2"/>
          </rPr>
          <t xml:space="preserve">
Number of issuer/moneyer combinations, excluding 'blundered'.</t>
        </r>
      </text>
    </comment>
    <comment ref="L44" authorId="0" shapeId="0" xr:uid="{00000000-0006-0000-0300-000008000000}">
      <text>
        <r>
          <rPr>
            <b/>
            <sz val="9"/>
            <color indexed="81"/>
            <rFont val="Tahoma"/>
            <family val="2"/>
          </rPr>
          <t>Author:</t>
        </r>
        <r>
          <rPr>
            <sz val="9"/>
            <color indexed="81"/>
            <rFont val="Tahoma"/>
            <family val="2"/>
          </rPr>
          <t xml:space="preserve">
Number of issuer/moneyer combinations, excluding 'blundered'.</t>
        </r>
      </text>
    </comment>
    <comment ref="M44" authorId="0" shapeId="0" xr:uid="{00000000-0006-0000-0300-000009000000}">
      <text>
        <r>
          <rPr>
            <b/>
            <sz val="9"/>
            <color indexed="81"/>
            <rFont val="Tahoma"/>
            <family val="2"/>
          </rPr>
          <t>Author:</t>
        </r>
        <r>
          <rPr>
            <sz val="9"/>
            <color indexed="81"/>
            <rFont val="Tahoma"/>
            <family val="2"/>
          </rPr>
          <t xml:space="preserve">
Number of issuer/moneyer combinations, excluding 'blundered'.</t>
        </r>
      </text>
    </comment>
    <comment ref="O44" authorId="0" shapeId="0" xr:uid="{00000000-0006-0000-0300-00000A000000}">
      <text>
        <r>
          <rPr>
            <b/>
            <sz val="9"/>
            <color indexed="81"/>
            <rFont val="Tahoma"/>
            <family val="2"/>
          </rPr>
          <t>Author:</t>
        </r>
        <r>
          <rPr>
            <sz val="9"/>
            <color indexed="81"/>
            <rFont val="Tahoma"/>
            <family val="2"/>
          </rPr>
          <t xml:space="preserve">
Number of issuer/moneyer combinations, excluding 'blundered'.</t>
        </r>
      </text>
    </comment>
    <comment ref="N86" authorId="0" shapeId="0" xr:uid="{00000000-0006-0000-0300-00000B000000}">
      <text>
        <r>
          <rPr>
            <b/>
            <sz val="9"/>
            <color indexed="81"/>
            <rFont val="Tahoma"/>
            <family val="2"/>
          </rPr>
          <t>Author:</t>
        </r>
        <r>
          <rPr>
            <sz val="9"/>
            <color indexed="81"/>
            <rFont val="Tahoma"/>
            <family val="2"/>
          </rPr>
          <t xml:space="preserve">
Number of issuer/moneyer combinations, excluding 'blundered'.</t>
        </r>
      </text>
    </comment>
    <comment ref="I127" authorId="0" shapeId="0" xr:uid="{00000000-0006-0000-0300-00000C000000}">
      <text>
        <r>
          <rPr>
            <b/>
            <sz val="9"/>
            <color indexed="81"/>
            <rFont val="Tahoma"/>
            <family val="2"/>
          </rPr>
          <t>Author:</t>
        </r>
        <r>
          <rPr>
            <sz val="9"/>
            <color indexed="81"/>
            <rFont val="Tahoma"/>
            <family val="2"/>
          </rPr>
          <t xml:space="preserve">
Anomalous.
CKN 448. YM407.</t>
        </r>
      </text>
    </comment>
    <comment ref="N130" authorId="0" shapeId="0" xr:uid="{00000000-0006-0000-0300-00000D000000}">
      <text>
        <r>
          <rPr>
            <b/>
            <sz val="9"/>
            <color indexed="81"/>
            <rFont val="Tahoma"/>
            <family val="2"/>
          </rPr>
          <t>Author:</t>
        </r>
        <r>
          <rPr>
            <sz val="9"/>
            <color indexed="81"/>
            <rFont val="Tahoma"/>
            <family val="2"/>
          </rPr>
          <t xml:space="preserve">
Number of issuer/moneyer combinations, excluding 'blundered'.</t>
        </r>
      </text>
    </comment>
    <comment ref="Z130" authorId="0" shapeId="0" xr:uid="{00000000-0006-0000-0300-00000E000000}">
      <text>
        <r>
          <rPr>
            <b/>
            <sz val="9"/>
            <color indexed="81"/>
            <rFont val="Tahoma"/>
            <family val="2"/>
          </rPr>
          <t>Author:</t>
        </r>
        <r>
          <rPr>
            <sz val="9"/>
            <color indexed="81"/>
            <rFont val="Tahoma"/>
            <family val="2"/>
          </rPr>
          <t xml:space="preserve">
Number of issuer/moneyer combinations, excluding 'blundered'.</t>
        </r>
      </text>
    </comment>
    <comment ref="N174" authorId="0" shapeId="0" xr:uid="{00000000-0006-0000-0300-00000F000000}">
      <text>
        <r>
          <rPr>
            <b/>
            <sz val="9"/>
            <color indexed="81"/>
            <rFont val="Tahoma"/>
            <family val="2"/>
          </rPr>
          <t>Author:</t>
        </r>
        <r>
          <rPr>
            <sz val="9"/>
            <color indexed="81"/>
            <rFont val="Tahoma"/>
            <family val="2"/>
          </rPr>
          <t xml:space="preserve">
Number of issuer/moneyer combinations, excluding 'blundered'.</t>
        </r>
      </text>
    </comment>
    <comment ref="N218" authorId="0" shapeId="0" xr:uid="{00000000-0006-0000-0300-000010000000}">
      <text>
        <r>
          <rPr>
            <b/>
            <sz val="9"/>
            <color indexed="81"/>
            <rFont val="Tahoma"/>
            <family val="2"/>
          </rPr>
          <t>Author:</t>
        </r>
        <r>
          <rPr>
            <sz val="9"/>
            <color indexed="81"/>
            <rFont val="Tahoma"/>
            <family val="2"/>
          </rPr>
          <t xml:space="preserve">
Number of issuer/moneyer combinations, excluding 'blundered'.</t>
        </r>
      </text>
    </comment>
  </commentList>
</comments>
</file>

<file path=xl/sharedStrings.xml><?xml version="1.0" encoding="utf-8"?>
<sst xmlns="http://schemas.openxmlformats.org/spreadsheetml/2006/main" count="2035" uniqueCount="336">
  <si>
    <t>CKN</t>
  </si>
  <si>
    <t>EMC</t>
  </si>
  <si>
    <t>PAS</t>
  </si>
  <si>
    <t>Monarchs/Archbishops</t>
  </si>
  <si>
    <t>Dates</t>
  </si>
  <si>
    <t>810-841 (total reign)</t>
  </si>
  <si>
    <t>usurpation, 843/4</t>
  </si>
  <si>
    <t>849/50-867</t>
  </si>
  <si>
    <t>796-835? (total tenure)</t>
  </si>
  <si>
    <t>837-849/50</t>
  </si>
  <si>
    <t>849/50-900</t>
  </si>
  <si>
    <t>Normalised</t>
  </si>
  <si>
    <t>Aldates</t>
  </si>
  <si>
    <t>Alghere</t>
  </si>
  <si>
    <t>Badigils</t>
  </si>
  <si>
    <t>Brother</t>
  </si>
  <si>
    <t>Coenred</t>
  </si>
  <si>
    <t>Cuthberht</t>
  </si>
  <si>
    <t>Cuthheard</t>
  </si>
  <si>
    <t>Cynemund</t>
  </si>
  <si>
    <t>Cynewulf</t>
  </si>
  <si>
    <t>Dægberht</t>
  </si>
  <si>
    <t>Eadwine</t>
  </si>
  <si>
    <t>Eadwulf</t>
  </si>
  <si>
    <t>Eanred</t>
  </si>
  <si>
    <t>Eanwulf</t>
  </si>
  <si>
    <t>Æthelhelm</t>
  </si>
  <si>
    <t>Æthelheah</t>
  </si>
  <si>
    <t>Æthelweard</t>
  </si>
  <si>
    <t>Forthred</t>
  </si>
  <si>
    <t>Folcnoth</t>
  </si>
  <si>
    <t>Herreth</t>
  </si>
  <si>
    <t>Hwætnoth</t>
  </si>
  <si>
    <t>Hwætred</t>
  </si>
  <si>
    <t>Hunlaf</t>
  </si>
  <si>
    <t>Leofthegn</t>
  </si>
  <si>
    <t>Monne</t>
  </si>
  <si>
    <t>Odilo</t>
  </si>
  <si>
    <t>Tidwine</t>
  </si>
  <si>
    <t>Tidwulf</t>
  </si>
  <si>
    <t>Wendelberht</t>
  </si>
  <si>
    <t>Wilheah</t>
  </si>
  <si>
    <t>Winiberht</t>
  </si>
  <si>
    <t>Wulfheard</t>
  </si>
  <si>
    <t>Wulfred</t>
  </si>
  <si>
    <t>Wulfsige</t>
  </si>
  <si>
    <t>Wihtred</t>
  </si>
  <si>
    <t>Moneyer</t>
  </si>
  <si>
    <t>1.      ALDATES, (GADUTES)</t>
  </si>
  <si>
    <t>3.      BADIGILS</t>
  </si>
  <si>
    <t>4.      BRODER, BRODR</t>
  </si>
  <si>
    <t>5.      COENRED</t>
  </si>
  <si>
    <t>6.      CVDBEREHT</t>
  </si>
  <si>
    <t xml:space="preserve">7.      CVDHEARD </t>
  </si>
  <si>
    <t>8.      CVNEMVND</t>
  </si>
  <si>
    <t>9.      CYNVVLF</t>
  </si>
  <si>
    <t>10.    DAEGBERCT</t>
  </si>
  <si>
    <t>11.    EADVINI</t>
  </si>
  <si>
    <t>12.    EADVVLF, EODWVLF</t>
  </si>
  <si>
    <t>13.    EANRED</t>
  </si>
  <si>
    <t>14.    EANVVLF</t>
  </si>
  <si>
    <t>16.    EDELHELM</t>
  </si>
  <si>
    <t>17.    EDILECH</t>
  </si>
  <si>
    <t>18.    EDILWEARD</t>
  </si>
  <si>
    <t>19.    FORDRED</t>
  </si>
  <si>
    <t>20.    FVLCNOD</t>
  </si>
  <si>
    <t>22.    HVAETNOD</t>
  </si>
  <si>
    <t>23.    HVAETRED</t>
  </si>
  <si>
    <t>27.    ODILO</t>
  </si>
  <si>
    <t>28.    TIDVINI</t>
  </si>
  <si>
    <t>29.    TIDVLF</t>
  </si>
  <si>
    <t>31.    VILHEAH</t>
  </si>
  <si>
    <t>32.    VINIBERHT</t>
  </si>
  <si>
    <t>33.    VVLFHEARD</t>
  </si>
  <si>
    <t>34.    VVLFRED</t>
  </si>
  <si>
    <t>35.    VVLFSIXT</t>
  </si>
  <si>
    <r>
      <t>Coin-legend</t>
    </r>
    <r>
      <rPr>
        <sz val="12"/>
        <color theme="1"/>
        <rFont val="Times New Roman"/>
        <family val="1"/>
      </rPr>
      <t xml:space="preserve"> (or variant) </t>
    </r>
  </si>
  <si>
    <r>
      <t xml:space="preserve">2.      </t>
    </r>
    <r>
      <rPr>
        <sz val="12"/>
        <color rgb="FF000000"/>
        <rFont val="Times New Roman"/>
        <family val="1"/>
      </rPr>
      <t>ALGHERE</t>
    </r>
  </si>
  <si>
    <r>
      <t xml:space="preserve">15.    </t>
    </r>
    <r>
      <rPr>
        <sz val="12"/>
        <color rgb="FF000000"/>
        <rFont val="Times New Roman"/>
        <family val="1"/>
      </rPr>
      <t>EARDVVLF</t>
    </r>
  </si>
  <si>
    <t>21.    HERREĐ</t>
  </si>
  <si>
    <t>24.    HVNLAF</t>
  </si>
  <si>
    <t>25.    LEOFDEGN</t>
  </si>
  <si>
    <t>26.    MONNE</t>
  </si>
  <si>
    <r>
      <t xml:space="preserve">30.    </t>
    </r>
    <r>
      <rPr>
        <sz val="12"/>
        <color rgb="FF000000"/>
        <rFont val="Times New Roman"/>
        <family val="1"/>
      </rPr>
      <t>VENDELBERHT</t>
    </r>
  </si>
  <si>
    <t>36.    WIHTRED</t>
  </si>
  <si>
    <t>37.    Blundered</t>
  </si>
  <si>
    <t>SCBI</t>
  </si>
  <si>
    <t>Aldfrith</t>
  </si>
  <si>
    <t>Eadberht</t>
  </si>
  <si>
    <t>Alchred</t>
  </si>
  <si>
    <t>Eardwulf,  first reign</t>
  </si>
  <si>
    <t>685-705</t>
  </si>
  <si>
    <t>737-58</t>
  </si>
  <si>
    <t>765-74</t>
  </si>
  <si>
    <t>774-9</t>
  </si>
  <si>
    <t>779/80-788</t>
  </si>
  <si>
    <t>765-6</t>
  </si>
  <si>
    <t>759-65</t>
  </si>
  <si>
    <t>c.779-80</t>
  </si>
  <si>
    <t>790-6</t>
  </si>
  <si>
    <t>790-7</t>
  </si>
  <si>
    <t>790-8</t>
  </si>
  <si>
    <t>790-9</t>
  </si>
  <si>
    <t>790-10</t>
  </si>
  <si>
    <t>796-806</t>
  </si>
  <si>
    <t>Ceolbald</t>
  </si>
  <si>
    <t>Cudheard</t>
  </si>
  <si>
    <t>Hnifula</t>
  </si>
  <si>
    <t>Cudcils</t>
  </si>
  <si>
    <r>
      <t>Cudheard</t>
    </r>
    <r>
      <rPr>
        <sz val="8"/>
        <rFont val="Times New Roman"/>
        <family val="1"/>
      </rPr>
      <t xml:space="preserve"> (inscriptional)</t>
    </r>
  </si>
  <si>
    <t>Counterfeits</t>
  </si>
  <si>
    <t>Agglomerations</t>
  </si>
  <si>
    <t>Alchred/Ecgberht</t>
  </si>
  <si>
    <t>Eadberht/Ecgberht</t>
  </si>
  <si>
    <t>1st reign, 841-843/4</t>
  </si>
  <si>
    <t>2nd reign 843/4-849/50</t>
  </si>
  <si>
    <t>Total</t>
  </si>
  <si>
    <t>Total stycas</t>
  </si>
  <si>
    <t>Æthelred II:</t>
  </si>
  <si>
    <t>Total identifiable stycas</t>
  </si>
  <si>
    <t>Æthelred I, 1st reign</t>
  </si>
  <si>
    <t>Æthelwald Moll/Ecgberht</t>
  </si>
  <si>
    <t>Æthelred/Eanbald</t>
  </si>
  <si>
    <t>Æthelred I, 2nd reign</t>
  </si>
  <si>
    <t>CKN styca analysis</t>
  </si>
  <si>
    <t>EMC styca analysis</t>
  </si>
  <si>
    <t>PAS styca analysis</t>
  </si>
  <si>
    <t>SCBI styca analysis</t>
  </si>
  <si>
    <t>Non-Northumbrian sceats</t>
  </si>
  <si>
    <t>Total coins</t>
  </si>
  <si>
    <r>
      <t xml:space="preserve">Ælfwald I </t>
    </r>
    <r>
      <rPr>
        <sz val="8"/>
        <rFont val="Times New Roman"/>
        <family val="1"/>
      </rPr>
      <t>(2 types, beast &amp; moneyer)</t>
    </r>
  </si>
  <si>
    <t>Irregular &amp; illegible</t>
  </si>
  <si>
    <t>York shilling</t>
  </si>
  <si>
    <t>Merovingian tremisses</t>
  </si>
  <si>
    <t>Date extracted:</t>
  </si>
  <si>
    <t>Moneyer per</t>
  </si>
  <si>
    <r>
      <t>coin-legend</t>
    </r>
    <r>
      <rPr>
        <sz val="12"/>
        <color theme="1"/>
        <rFont val="Times New Roman"/>
        <family val="1"/>
      </rPr>
      <t xml:space="preserve"> (or variant) </t>
    </r>
  </si>
  <si>
    <t>Æthelred II</t>
  </si>
  <si>
    <t>Redwulf</t>
  </si>
  <si>
    <t>Osberht</t>
  </si>
  <si>
    <t>Abp. Eanbald II</t>
  </si>
  <si>
    <t>Abp. Wigmund</t>
  </si>
  <si>
    <t>Abp. Wulfhere</t>
  </si>
  <si>
    <t>Eanbald II</t>
  </si>
  <si>
    <t>Wigmund</t>
  </si>
  <si>
    <t>Wulfhere</t>
  </si>
  <si>
    <t>Æthelwald Moll &amp; Æthelred</t>
  </si>
  <si>
    <t>Total Northumbrian sceats</t>
  </si>
  <si>
    <t>Database Analysis: Hoards</t>
  </si>
  <si>
    <t>York Railway</t>
  </si>
  <si>
    <t>1842&amp;1967</t>
  </si>
  <si>
    <t>c. 5,000</t>
  </si>
  <si>
    <t>1840</t>
  </si>
  <si>
    <t>1842</t>
  </si>
  <si>
    <t>Date found:</t>
  </si>
  <si>
    <t>Approx size:</t>
  </si>
  <si>
    <t>St Leonards styca analysis</t>
  </si>
  <si>
    <t>Railway styca analysis</t>
  </si>
  <si>
    <t>'000s+1,775</t>
  </si>
  <si>
    <t>'000s</t>
  </si>
  <si>
    <t>Matrix of Issuers and Moneyers</t>
  </si>
  <si>
    <t>Excluding hoards</t>
  </si>
  <si>
    <t>Including hoards</t>
  </si>
  <si>
    <t>Cudheard (inscriptional)</t>
  </si>
  <si>
    <t>Bolton Percy 1&amp;2</t>
  </si>
  <si>
    <r>
      <t xml:space="preserve">Hexham </t>
    </r>
    <r>
      <rPr>
        <b/>
        <u/>
        <sz val="12"/>
        <color rgb="FFFF0000"/>
        <rFont val="Times New Roman"/>
        <family val="1"/>
      </rPr>
      <t>BAR180</t>
    </r>
  </si>
  <si>
    <r>
      <t xml:space="preserve">Hexham </t>
    </r>
    <r>
      <rPr>
        <b/>
        <u/>
        <sz val="12"/>
        <color rgb="FFFF0000"/>
        <rFont val="Times New Roman"/>
        <family val="1"/>
      </rPr>
      <t>CKN+EMC</t>
    </r>
  </si>
  <si>
    <r>
      <t xml:space="preserve">Total  </t>
    </r>
    <r>
      <rPr>
        <b/>
        <u/>
        <sz val="12"/>
        <color rgb="FFFF0000"/>
        <rFont val="Times New Roman"/>
        <family val="1"/>
      </rPr>
      <t>Hex min</t>
    </r>
  </si>
  <si>
    <r>
      <t xml:space="preserve">Total  </t>
    </r>
    <r>
      <rPr>
        <b/>
        <u/>
        <sz val="12"/>
        <color rgb="FFFF0000"/>
        <rFont val="Times New Roman"/>
        <family val="1"/>
      </rPr>
      <t>Hex max</t>
    </r>
  </si>
  <si>
    <r>
      <t xml:space="preserve">Hexham styca analysis </t>
    </r>
    <r>
      <rPr>
        <b/>
        <u/>
        <sz val="12"/>
        <color rgb="FFFF0000"/>
        <rFont val="Times New Roman"/>
        <family val="1"/>
      </rPr>
      <t>- based on CKN, EMC &amp; SCBI</t>
    </r>
  </si>
  <si>
    <r>
      <t xml:space="preserve">Hexham styca analysis </t>
    </r>
    <r>
      <rPr>
        <b/>
        <u/>
        <sz val="12"/>
        <color rgb="FFFF0000"/>
        <rFont val="Times New Roman"/>
        <family val="1"/>
      </rPr>
      <t>- based on Pirie, BAR180</t>
    </r>
  </si>
  <si>
    <t>I N C L U D I N G     H O A R D     M A T E R I A L</t>
  </si>
  <si>
    <t>E X C L U D I N G     H O A R D     M A T E R I A L</t>
  </si>
  <si>
    <t>Correlation of hoard to summary excluding hoards</t>
  </si>
  <si>
    <t>867?</t>
  </si>
  <si>
    <t>Estimated deposition date</t>
  </si>
  <si>
    <t>843/4?</t>
  </si>
  <si>
    <t>%</t>
  </si>
  <si>
    <t>1832 &amp;1841</t>
  </si>
  <si>
    <t>York St Leonard's (2)</t>
  </si>
  <si>
    <t>Moneyers:</t>
  </si>
  <si>
    <t>Correlation of other hoard sto Bolton Percy</t>
  </si>
  <si>
    <t>Correlation of Hexham to 843/4 only</t>
  </si>
  <si>
    <t>Correlations</t>
  </si>
  <si>
    <t>Blundered</t>
  </si>
  <si>
    <t>Total identifiable</t>
  </si>
  <si>
    <t>Count</t>
  </si>
  <si>
    <t>Moneyer normalised</t>
  </si>
  <si>
    <t>[Group A issues]</t>
  </si>
  <si>
    <t>#</t>
  </si>
  <si>
    <t>Coverage:</t>
  </si>
  <si>
    <t>All</t>
  </si>
  <si>
    <t>"in and of" Northumbria</t>
  </si>
  <si>
    <t>Early med., East Yorks</t>
  </si>
  <si>
    <t>"in and of". Vols 1-50</t>
  </si>
  <si>
    <t>Eardwulf</t>
  </si>
  <si>
    <t>11</t>
  </si>
  <si>
    <t>1</t>
  </si>
  <si>
    <t>2</t>
  </si>
  <si>
    <t>3</t>
  </si>
  <si>
    <t>4</t>
  </si>
  <si>
    <t>5</t>
  </si>
  <si>
    <t>6</t>
  </si>
  <si>
    <t>7</t>
  </si>
  <si>
    <t>8</t>
  </si>
  <si>
    <t>9</t>
  </si>
  <si>
    <t>10</t>
  </si>
  <si>
    <t>12</t>
  </si>
  <si>
    <t>13</t>
  </si>
  <si>
    <t>14</t>
  </si>
  <si>
    <t>15</t>
  </si>
  <si>
    <t>16</t>
  </si>
  <si>
    <t>17</t>
  </si>
  <si>
    <t>18</t>
  </si>
  <si>
    <t>19</t>
  </si>
  <si>
    <t>21</t>
  </si>
  <si>
    <t>22</t>
  </si>
  <si>
    <t>23</t>
  </si>
  <si>
    <t>24</t>
  </si>
  <si>
    <t>25</t>
  </si>
  <si>
    <t>26</t>
  </si>
  <si>
    <t>27</t>
  </si>
  <si>
    <t>28</t>
  </si>
  <si>
    <t>29</t>
  </si>
  <si>
    <t>30</t>
  </si>
  <si>
    <t>31</t>
  </si>
  <si>
    <t>32</t>
  </si>
  <si>
    <t>33</t>
  </si>
  <si>
    <t>34</t>
  </si>
  <si>
    <t>35</t>
  </si>
  <si>
    <t>36</t>
  </si>
  <si>
    <t>37</t>
  </si>
  <si>
    <t>20</t>
  </si>
  <si>
    <t>Total excl hoard</t>
  </si>
  <si>
    <t>Total in hoard</t>
  </si>
  <si>
    <t xml:space="preserve">  CKN</t>
  </si>
  <si>
    <t xml:space="preserve">  EMC</t>
  </si>
  <si>
    <t xml:space="preserve">  SCBI</t>
  </si>
  <si>
    <t xml:space="preserve">  PAS [EY]</t>
  </si>
  <si>
    <t>Hoards</t>
  </si>
  <si>
    <t xml:space="preserve">  Bolton Percy </t>
  </si>
  <si>
    <t>hoards 1&amp;2</t>
  </si>
  <si>
    <t xml:space="preserve">  Hexham</t>
  </si>
  <si>
    <t>CKN+EMC</t>
  </si>
  <si>
    <t xml:space="preserve">  York St Leonard's Place</t>
  </si>
  <si>
    <t>parcel 2</t>
  </si>
  <si>
    <t xml:space="preserve">  York Railway</t>
  </si>
  <si>
    <t>Total  hoard coins</t>
  </si>
  <si>
    <t>Total excluding hoards</t>
  </si>
  <si>
    <t xml:space="preserve">  Blundered</t>
  </si>
  <si>
    <t xml:space="preserve"> </t>
  </si>
  <si>
    <t>Identifiable</t>
  </si>
  <si>
    <t xml:space="preserve">Hexham </t>
  </si>
  <si>
    <t>BAR180/Adamson</t>
  </si>
  <si>
    <t>Total  coins</t>
  </si>
  <si>
    <t>Total identifable</t>
  </si>
  <si>
    <t>Yrs</t>
  </si>
  <si>
    <t>Ave/pa</t>
  </si>
  <si>
    <t>Reign</t>
  </si>
  <si>
    <t>40</t>
  </si>
  <si>
    <t>51</t>
  </si>
  <si>
    <t>Output/pa</t>
  </si>
  <si>
    <t>Period</t>
  </si>
  <si>
    <t>N9</t>
  </si>
  <si>
    <t>N8</t>
  </si>
  <si>
    <t>Bolton Percy (Ulleskelf) styca analysis</t>
  </si>
  <si>
    <t xml:space="preserve">Coin-legend (or variant) </t>
  </si>
  <si>
    <t>2.      ALGHERE</t>
  </si>
  <si>
    <t>15.    EARDVVLF</t>
  </si>
  <si>
    <t>30.    VENDELBERHT</t>
  </si>
  <si>
    <t>Hex max %</t>
  </si>
  <si>
    <t>4a</t>
  </si>
  <si>
    <t>N6</t>
  </si>
  <si>
    <t>N6&amp;8</t>
  </si>
  <si>
    <t>N7</t>
  </si>
  <si>
    <t>N10a</t>
  </si>
  <si>
    <t>N10b</t>
  </si>
  <si>
    <t>N10c</t>
  </si>
  <si>
    <r>
      <t>Matrix of C9th Issuers and Moneyers:</t>
    </r>
    <r>
      <rPr>
        <b/>
        <sz val="12"/>
        <color theme="1"/>
        <rFont val="Times New Roman"/>
        <family val="1"/>
      </rPr>
      <t xml:space="preserve"> </t>
    </r>
    <r>
      <rPr>
        <b/>
        <u/>
        <sz val="12"/>
        <color theme="1"/>
        <rFont val="Times New Roman"/>
        <family val="1"/>
      </rPr>
      <t>THE BASE DATA-SET</t>
    </r>
  </si>
  <si>
    <t>ORIGINAL CKN styca analysis</t>
  </si>
  <si>
    <r>
      <rPr>
        <b/>
        <u/>
        <sz val="12"/>
        <color rgb="FFFF0000"/>
        <rFont val="Times New Roman"/>
        <family val="1"/>
      </rPr>
      <t>N9</t>
    </r>
    <r>
      <rPr>
        <b/>
        <u/>
        <sz val="12"/>
        <color theme="1"/>
        <rFont val="Times New Roman"/>
        <family val="1"/>
      </rPr>
      <t>-N10a</t>
    </r>
  </si>
  <si>
    <t>silver-alloy</t>
  </si>
  <si>
    <t>base styca</t>
  </si>
  <si>
    <t>Include = 1</t>
  </si>
  <si>
    <t>Ninth-century</t>
  </si>
  <si>
    <t>Eighth Century</t>
  </si>
  <si>
    <t>Ninth Century</t>
  </si>
  <si>
    <t>Sources</t>
  </si>
  <si>
    <t>Periodic summary</t>
  </si>
  <si>
    <t>Numerical summary</t>
  </si>
  <si>
    <t>Total identifable C9 coins</t>
  </si>
  <si>
    <t>Dataset 3: Summary</t>
  </si>
  <si>
    <t>Period N9 ('Group A') Monetarii</t>
  </si>
  <si>
    <t xml:space="preserve">As regards the composition of the so-called ‘Group A’ moneyers [synonymous with Period N9], see Lyon (1956, 232--3):
"The later hoards are remarkable for the almost total absence of coins of Archbishop Eanbald. Only a handful were found at York whereas at Hexham they represented over one-third of the episcopal coins. Examination of the coins of Eanred in the two hoards shows that the moneyers Cunwulf, Daegberht, Eadwini, Eadwulf, Ethelweard, Herreth, Hwaetred, Tidwini, Wilheah, and Wulfheard accounted for nearly half of the stycas of Eanred found at Hexham, but at York and Bolton Percy the proportion was barely 5%; these moneyers coined stycas with, apparently, a higher silver content than the others, and Cunwulf, Eadwulf and Ethelweard also coined for Archbishop Eanbald." Lyon named them 'Group A' moneyers and explained why it could be assumed that their coins, and those of Archbishop Eanbald, were the earliest of the series. Table I, pp.240-1, underpins the argument numerically.
</t>
  </si>
  <si>
    <t xml:space="preserve"> Specimens </t>
  </si>
  <si>
    <t>Ælfwald I (both types)</t>
  </si>
  <si>
    <t xml:space="preserve">                    - </t>
  </si>
  <si>
    <t xml:space="preserve">                     - </t>
  </si>
  <si>
    <t>Sources:</t>
  </si>
  <si>
    <r>
      <rPr>
        <i/>
        <sz val="12"/>
        <color theme="1"/>
        <rFont val="Times New Roman"/>
        <family val="1"/>
      </rPr>
      <t>Database 1:</t>
    </r>
    <r>
      <rPr>
        <sz val="12"/>
        <color theme="1"/>
        <rFont val="Times New Roman"/>
        <family val="1"/>
      </rPr>
      <t xml:space="preserve"> Coins</t>
    </r>
  </si>
  <si>
    <t>Purpose:</t>
  </si>
  <si>
    <t>To assess regal and episcopal sceatta productivity.</t>
  </si>
  <si>
    <t xml:space="preserve">Hexham styca analysis </t>
  </si>
  <si>
    <t>Normal distribution</t>
  </si>
  <si>
    <t>Subtotal</t>
  </si>
  <si>
    <t>Æthelred II, , 2nd reign</t>
  </si>
  <si>
    <t>To identify the data of deposition of the Hexham hoard.</t>
  </si>
  <si>
    <t>Term (yrs)</t>
  </si>
  <si>
    <t>Moneyers</t>
  </si>
  <si>
    <t>Output</t>
  </si>
  <si>
    <t xml:space="preserve"> Output</t>
  </si>
  <si>
    <t>pa</t>
  </si>
  <si>
    <t>pa/mon'r</t>
  </si>
  <si>
    <t>Source:</t>
  </si>
  <si>
    <r>
      <rPr>
        <i/>
        <sz val="12"/>
        <color theme="1"/>
        <rFont val="Times New Roman"/>
        <family val="1"/>
      </rPr>
      <t>Database 1</t>
    </r>
    <r>
      <rPr>
        <sz val="12"/>
        <color theme="1"/>
        <rFont val="Times New Roman"/>
        <family val="1"/>
      </rPr>
      <t>: Coins</t>
    </r>
  </si>
  <si>
    <t>To assess the productivity of styca issuers</t>
  </si>
  <si>
    <t>Rank</t>
  </si>
  <si>
    <t>36=</t>
  </si>
  <si>
    <t>Styca frequencies and productivity</t>
  </si>
  <si>
    <t>Sceatta Frequencies and Productivity</t>
  </si>
  <si>
    <t>Analysis of Hexham hoard</t>
  </si>
  <si>
    <r>
      <rPr>
        <i/>
        <sz val="12"/>
        <color theme="1"/>
        <rFont val="Times New Roman"/>
        <family val="1"/>
      </rPr>
      <t xml:space="preserve">Database 1 </t>
    </r>
    <r>
      <rPr>
        <sz val="12"/>
        <color theme="1"/>
        <rFont val="Times New Roman"/>
        <family val="1"/>
      </rPr>
      <t xml:space="preserve">as abstracted in </t>
    </r>
    <r>
      <rPr>
        <i/>
        <sz val="12"/>
        <color theme="1"/>
        <rFont val="Times New Roman"/>
        <family val="1"/>
      </rPr>
      <t>Dataset 3</t>
    </r>
    <r>
      <rPr>
        <sz val="12"/>
        <color theme="1"/>
        <rFont val="Times New Roman"/>
        <family val="1"/>
      </rPr>
      <t>. Records of the stycas from the Hexham hoard material are collated from CKN, EMC and SCBI. This is compared to the overall styca distribution excluding hoards.</t>
    </r>
  </si>
  <si>
    <t>Styca Hoard Comparison</t>
  </si>
  <si>
    <t>Hoard:</t>
  </si>
  <si>
    <t>Bolton Percy</t>
  </si>
  <si>
    <t>'Stonyhurst' parcel</t>
  </si>
  <si>
    <t>St. Leonard's</t>
  </si>
  <si>
    <t>Silver-rich</t>
  </si>
  <si>
    <t>Brass</t>
  </si>
  <si>
    <t>Bronze</t>
  </si>
  <si>
    <t>of which:</t>
  </si>
  <si>
    <t>Episcopal</t>
  </si>
  <si>
    <t>Moneyers (of 36)</t>
  </si>
  <si>
    <t>Analysis of Styca Issuers and Moneyers</t>
  </si>
  <si>
    <t>Long Eighth Century: Sceats</t>
  </si>
  <si>
    <t>Seventh Century: Gold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</si>
</sst>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_);_(* \(#,##0\);_(* &quot;-&quot;_);_(@_)"/>
    <numFmt numFmtId="165" formatCode="_(* #,##0.00_);_(* \(#,##0.00\);_(* &quot;-&quot;??_);_(@_)"/>
    <numFmt numFmtId="166" formatCode="_(&quot;£&quot;* #,##0.00_);_(&quot;£&quot;* \(#,##0.00\);_(&quot;£&quot;* &quot;-&quot;??_);_(@_)"/>
    <numFmt numFmtId="167" formatCode="0.0%"/>
    <numFmt numFmtId="168" formatCode="_(* #,##0_);_(* \(#,##0\);_(* &quot;-&quot;??_);_(@_)"/>
    <numFmt numFmtId="169" formatCode="_(* #,##0.0_);_(* \(#,##0.0\);_(* &quot;-&quot;_);_(@_)"/>
    <numFmt numFmtId="170" formatCode="_(* #,##0.0_);_(* \(#,##0.0\);_(* &quot;-&quot;??_);_(@_)"/>
    <numFmt numFmtId="171" formatCode="0.0"/>
  </numFmts>
  <fonts count="44" x14ac:knownFonts="1">
    <font>
      <sz val="11"/>
      <color theme="1"/>
      <name val="Calibri"/>
      <family val="2"/>
      <scheme val="minor"/>
    </font>
    <font>
      <sz val="12"/>
      <color theme="1"/>
      <name val="Times New Roman"/>
      <family val="1"/>
    </font>
    <font>
      <u/>
      <sz val="12"/>
      <color theme="1"/>
      <name val="Times New Roman"/>
      <family val="1"/>
    </font>
    <font>
      <sz val="12"/>
      <color rgb="FF000000"/>
      <name val="Times New Roman"/>
      <family val="1"/>
    </font>
    <font>
      <b/>
      <u/>
      <sz val="12"/>
      <color theme="1"/>
      <name val="Times New Roman"/>
      <family val="1"/>
    </font>
    <font>
      <sz val="12"/>
      <name val="Times New Roman"/>
      <family val="1"/>
    </font>
    <font>
      <sz val="8"/>
      <name val="Times New Roman"/>
      <family val="1"/>
    </font>
    <font>
      <b/>
      <sz val="12"/>
      <color theme="1"/>
      <name val="Times New Roman"/>
      <family val="1"/>
    </font>
    <font>
      <sz val="12"/>
      <color rgb="FFFF0000"/>
      <name val="Times New Roman"/>
      <family val="1"/>
    </font>
    <font>
      <sz val="9"/>
      <color indexed="81"/>
      <name val="Tahoma"/>
      <family val="2"/>
    </font>
    <font>
      <b/>
      <sz val="9"/>
      <color indexed="81"/>
      <name val="Tahoma"/>
      <family val="2"/>
    </font>
    <font>
      <b/>
      <u/>
      <sz val="12"/>
      <color theme="0" tint="-0.34998626667073579"/>
      <name val="Times New Roman"/>
      <family val="1"/>
    </font>
    <font>
      <sz val="12"/>
      <color theme="0" tint="-0.34998626667073579"/>
      <name val="Times New Roman"/>
      <family val="1"/>
    </font>
    <font>
      <b/>
      <u/>
      <sz val="12"/>
      <color rgb="FFFF0000"/>
      <name val="Times New Roman"/>
      <family val="1"/>
    </font>
    <font>
      <b/>
      <u val="singleAccounting"/>
      <sz val="12"/>
      <color rgb="FFFF0000"/>
      <name val="Times New Roman"/>
      <family val="1"/>
    </font>
    <font>
      <sz val="11"/>
      <color theme="1"/>
      <name val="Calibri"/>
      <family val="2"/>
      <scheme val="minor"/>
    </font>
    <font>
      <sz val="12"/>
      <color theme="9" tint="-0.499984740745262"/>
      <name val="Times New Roman"/>
      <family val="1"/>
    </font>
    <font>
      <sz val="11"/>
      <color theme="1"/>
      <name val="Times New Roman"/>
      <family val="1"/>
    </font>
    <font>
      <b/>
      <u/>
      <sz val="12"/>
      <name val="Times New Roman"/>
      <family val="1"/>
    </font>
    <font>
      <b/>
      <i/>
      <sz val="12"/>
      <color theme="1"/>
      <name val="Times New Roman"/>
      <family val="1"/>
    </font>
    <font>
      <b/>
      <i/>
      <sz val="12"/>
      <color rgb="FFFF0000"/>
      <name val="Times New Roman"/>
      <family val="1"/>
    </font>
    <font>
      <b/>
      <i/>
      <sz val="12"/>
      <color rgb="FF7030A0"/>
      <name val="Times New Roman"/>
      <family val="1"/>
    </font>
    <font>
      <sz val="12"/>
      <color theme="0" tint="-0.249977111117893"/>
      <name val="Times New Roman"/>
      <family val="1"/>
    </font>
    <font>
      <b/>
      <u/>
      <sz val="12"/>
      <color theme="0" tint="-0.249977111117893"/>
      <name val="Times New Roman"/>
      <family val="1"/>
    </font>
    <font>
      <b/>
      <u val="singleAccounting"/>
      <sz val="12"/>
      <color theme="9" tint="-0.249977111117893"/>
      <name val="Times New Roman"/>
      <family val="1"/>
    </font>
    <font>
      <sz val="9"/>
      <color theme="1"/>
      <name val="Times New Roman"/>
      <family val="1"/>
    </font>
    <font>
      <sz val="6"/>
      <color theme="1"/>
      <name val="Times New Roman"/>
      <family val="1"/>
    </font>
    <font>
      <b/>
      <u/>
      <sz val="6"/>
      <color theme="1"/>
      <name val="Times New Roman"/>
      <family val="1"/>
    </font>
    <font>
      <b/>
      <u val="singleAccounting"/>
      <sz val="12"/>
      <color theme="1"/>
      <name val="Times New Roman"/>
      <family val="1"/>
    </font>
    <font>
      <b/>
      <sz val="12"/>
      <name val="Times New Roman"/>
      <family val="1"/>
    </font>
    <font>
      <b/>
      <u/>
      <sz val="12"/>
      <color theme="0" tint="-0.499984740745262"/>
      <name val="Times New Roman"/>
      <family val="1"/>
    </font>
    <font>
      <sz val="12"/>
      <color theme="0" tint="-0.499984740745262"/>
      <name val="Times New Roman"/>
      <family val="1"/>
    </font>
    <font>
      <u/>
      <sz val="12"/>
      <color theme="0" tint="-0.499984740745262"/>
      <name val="Times New Roman"/>
      <family val="1"/>
    </font>
    <font>
      <b/>
      <i/>
      <sz val="12"/>
      <color theme="0" tint="-0.499984740745262"/>
      <name val="Times New Roman"/>
      <family val="1"/>
    </font>
    <font>
      <b/>
      <sz val="12"/>
      <color theme="0" tint="-0.499984740745262"/>
      <name val="Times New Roman"/>
      <family val="1"/>
    </font>
    <font>
      <b/>
      <i/>
      <sz val="12"/>
      <color theme="5" tint="0.39997558519241921"/>
      <name val="Times New Roman"/>
      <family val="1"/>
    </font>
    <font>
      <b/>
      <i/>
      <u/>
      <sz val="12"/>
      <color theme="1"/>
      <name val="Times New Roman"/>
      <family val="1"/>
    </font>
    <font>
      <sz val="8"/>
      <color theme="1"/>
      <name val="Calibri"/>
      <family val="2"/>
      <scheme val="minor"/>
    </font>
    <font>
      <sz val="10"/>
      <color theme="1"/>
      <name val="Calibri"/>
      <family val="2"/>
      <scheme val="minor"/>
    </font>
    <font>
      <sz val="8"/>
      <color theme="1"/>
      <name val="Times New Roman"/>
      <family val="1"/>
    </font>
    <font>
      <sz val="10"/>
      <color theme="1"/>
      <name val="Times New Roman"/>
      <family val="1"/>
    </font>
    <font>
      <sz val="12"/>
      <color theme="1"/>
      <name val="Calibri"/>
      <family val="2"/>
      <scheme val="minor"/>
    </font>
    <font>
      <sz val="7"/>
      <color theme="1"/>
      <name val="Calibri"/>
      <family val="2"/>
      <scheme val="minor"/>
    </font>
    <font>
      <i/>
      <sz val="12"/>
      <color theme="1"/>
      <name val="Times New Roman"/>
      <family val="1"/>
    </font>
  </fonts>
  <fills count="5">
    <fill>
      <patternFill patternType="none"/>
    </fill>
    <fill>
      <patternFill patternType="gray125"/>
    </fill>
    <fill>
      <patternFill patternType="solid">
        <fgColor rgb="FFFFFF00"/>
        <bgColor indexed="64"/>
      </patternFill>
    </fill>
    <fill>
      <patternFill patternType="solid">
        <fgColor theme="3" tint="0.79998168889431442"/>
        <bgColor indexed="64"/>
      </patternFill>
    </fill>
    <fill>
      <patternFill patternType="solid">
        <fgColor theme="0"/>
        <bgColor indexed="64"/>
      </patternFill>
    </fill>
  </fills>
  <borders count="35">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style="thin">
        <color indexed="64"/>
      </bottom>
      <diagonal/>
    </border>
  </borders>
  <cellStyleXfs count="4">
    <xf numFmtId="0" fontId="0" fillId="0" borderId="0"/>
    <xf numFmtId="166" fontId="15" fillId="0" borderId="0" applyFont="0" applyFill="0" applyBorder="0" applyAlignment="0" applyProtection="0"/>
    <xf numFmtId="9" fontId="15" fillId="0" borderId="0" applyFont="0" applyFill="0" applyBorder="0" applyAlignment="0" applyProtection="0"/>
    <xf numFmtId="165" fontId="15" fillId="0" borderId="0" applyFont="0" applyFill="0" applyBorder="0" applyAlignment="0" applyProtection="0"/>
  </cellStyleXfs>
  <cellXfs count="343">
    <xf numFmtId="0" fontId="0" fillId="0" borderId="0" xfId="0"/>
    <xf numFmtId="49" fontId="5" fillId="0" borderId="0" xfId="0" applyNumberFormat="1" applyFont="1" applyBorder="1" applyAlignment="1">
      <alignment vertical="top" wrapText="1"/>
    </xf>
    <xf numFmtId="49" fontId="5" fillId="0" borderId="0" xfId="0" applyNumberFormat="1" applyFont="1" applyAlignment="1">
      <alignment vertical="top" wrapText="1"/>
    </xf>
    <xf numFmtId="49" fontId="5" fillId="0" borderId="0" xfId="0" applyNumberFormat="1" applyFont="1" applyFill="1" applyAlignment="1">
      <alignment vertical="top" wrapText="1"/>
    </xf>
    <xf numFmtId="49" fontId="5" fillId="0" borderId="0" xfId="0" applyNumberFormat="1" applyFont="1" applyFill="1" applyBorder="1" applyAlignment="1">
      <alignment vertical="top" wrapText="1"/>
    </xf>
    <xf numFmtId="49" fontId="4" fillId="0" borderId="0" xfId="0" applyNumberFormat="1" applyFont="1" applyAlignment="1">
      <alignment vertical="top"/>
    </xf>
    <xf numFmtId="49" fontId="1" fillId="0" borderId="0" xfId="0" applyNumberFormat="1" applyFont="1" applyAlignment="1">
      <alignment vertical="top"/>
    </xf>
    <xf numFmtId="49" fontId="4" fillId="0" borderId="0" xfId="0" applyNumberFormat="1" applyFont="1" applyAlignment="1">
      <alignment horizontal="right" vertical="top"/>
    </xf>
    <xf numFmtId="49" fontId="1" fillId="0" borderId="0" xfId="0" applyNumberFormat="1" applyFont="1" applyAlignment="1">
      <alignment horizontal="right" vertical="top"/>
    </xf>
    <xf numFmtId="164" fontId="1" fillId="0" borderId="0" xfId="0" applyNumberFormat="1" applyFont="1" applyAlignment="1">
      <alignment vertical="top"/>
    </xf>
    <xf numFmtId="164" fontId="1" fillId="0" borderId="0" xfId="0" applyNumberFormat="1" applyFont="1" applyAlignment="1">
      <alignment horizontal="right" vertical="top"/>
    </xf>
    <xf numFmtId="164" fontId="1" fillId="0" borderId="0" xfId="0" applyNumberFormat="1" applyFont="1" applyAlignment="1">
      <alignment horizontal="left" vertical="top"/>
    </xf>
    <xf numFmtId="164" fontId="1" fillId="0" borderId="3" xfId="0" applyNumberFormat="1" applyFont="1" applyBorder="1" applyAlignment="1">
      <alignment horizontal="left" vertical="top"/>
    </xf>
    <xf numFmtId="164" fontId="1" fillId="0" borderId="3" xfId="0" applyNumberFormat="1" applyFont="1" applyBorder="1" applyAlignment="1">
      <alignment vertical="top"/>
    </xf>
    <xf numFmtId="49" fontId="4" fillId="0" borderId="0" xfId="0" applyNumberFormat="1" applyFont="1" applyAlignment="1">
      <alignment horizontal="left" vertical="top"/>
    </xf>
    <xf numFmtId="164" fontId="1" fillId="0" borderId="1" xfId="0" applyNumberFormat="1" applyFont="1" applyBorder="1" applyAlignment="1">
      <alignment vertical="top"/>
    </xf>
    <xf numFmtId="164" fontId="1" fillId="0" borderId="0" xfId="0" applyNumberFormat="1" applyFont="1" applyBorder="1" applyAlignment="1">
      <alignment vertical="top"/>
    </xf>
    <xf numFmtId="164" fontId="1" fillId="0" borderId="2" xfId="0" applyNumberFormat="1" applyFont="1" applyBorder="1" applyAlignment="1">
      <alignment vertical="top"/>
    </xf>
    <xf numFmtId="49" fontId="2" fillId="0" borderId="0" xfId="0" applyNumberFormat="1" applyFont="1" applyAlignment="1">
      <alignment vertical="top"/>
    </xf>
    <xf numFmtId="49" fontId="2" fillId="0" borderId="0" xfId="0" applyNumberFormat="1" applyFont="1" applyAlignment="1">
      <alignment horizontal="left" vertical="top"/>
    </xf>
    <xf numFmtId="49" fontId="3" fillId="0" borderId="0" xfId="0" applyNumberFormat="1" applyFont="1" applyAlignment="1">
      <alignment vertical="top"/>
    </xf>
    <xf numFmtId="164" fontId="1" fillId="0" borderId="2" xfId="0" applyNumberFormat="1" applyFont="1" applyBorder="1" applyAlignment="1">
      <alignment horizontal="left" vertical="top"/>
    </xf>
    <xf numFmtId="14" fontId="1" fillId="0" borderId="0" xfId="0" quotePrefix="1" applyNumberFormat="1" applyFont="1" applyAlignment="1">
      <alignment horizontal="right" vertical="top"/>
    </xf>
    <xf numFmtId="14" fontId="1" fillId="0" borderId="0" xfId="0" applyNumberFormat="1" applyFont="1" applyAlignment="1">
      <alignment horizontal="right" vertical="top"/>
    </xf>
    <xf numFmtId="164" fontId="1" fillId="0" borderId="0" xfId="0" quotePrefix="1" applyNumberFormat="1" applyFont="1" applyAlignment="1">
      <alignment horizontal="left" vertical="top"/>
    </xf>
    <xf numFmtId="164" fontId="1" fillId="0" borderId="0" xfId="0" quotePrefix="1" applyNumberFormat="1" applyFont="1" applyAlignment="1">
      <alignment horizontal="right" vertical="top"/>
    </xf>
    <xf numFmtId="49" fontId="8" fillId="0" borderId="0" xfId="0" applyNumberFormat="1" applyFont="1" applyAlignment="1">
      <alignment horizontal="right" vertical="top"/>
    </xf>
    <xf numFmtId="14" fontId="8" fillId="0" borderId="0" xfId="0" quotePrefix="1" applyNumberFormat="1" applyFont="1" applyAlignment="1">
      <alignment horizontal="right" vertical="top"/>
    </xf>
    <xf numFmtId="49" fontId="6" fillId="0" borderId="0" xfId="0" applyNumberFormat="1" applyFont="1" applyBorder="1" applyAlignment="1">
      <alignment vertical="top" wrapText="1"/>
    </xf>
    <xf numFmtId="49" fontId="4" fillId="0" borderId="0" xfId="0" applyNumberFormat="1" applyFont="1" applyAlignment="1">
      <alignment horizontal="right" vertical="top" wrapText="1"/>
    </xf>
    <xf numFmtId="49" fontId="11" fillId="0" borderId="0" xfId="0" applyNumberFormat="1" applyFont="1" applyAlignment="1">
      <alignment horizontal="right" vertical="top"/>
    </xf>
    <xf numFmtId="164" fontId="12" fillId="0" borderId="0" xfId="0" applyNumberFormat="1" applyFont="1" applyAlignment="1">
      <alignment vertical="top"/>
    </xf>
    <xf numFmtId="164" fontId="12" fillId="0" borderId="3" xfId="0" applyNumberFormat="1" applyFont="1" applyBorder="1" applyAlignment="1">
      <alignment vertical="top"/>
    </xf>
    <xf numFmtId="164" fontId="12" fillId="0" borderId="1" xfId="0" applyNumberFormat="1" applyFont="1" applyBorder="1" applyAlignment="1">
      <alignment vertical="top"/>
    </xf>
    <xf numFmtId="164" fontId="1" fillId="0" borderId="0" xfId="0" applyNumberFormat="1" applyFont="1" applyFill="1" applyAlignment="1">
      <alignment vertical="top"/>
    </xf>
    <xf numFmtId="164" fontId="1" fillId="0" borderId="2" xfId="0" applyNumberFormat="1" applyFont="1" applyFill="1" applyBorder="1" applyAlignment="1">
      <alignment horizontal="left" vertical="top"/>
    </xf>
    <xf numFmtId="164" fontId="1" fillId="0" borderId="0" xfId="0" applyNumberFormat="1" applyFont="1" applyFill="1" applyAlignment="1">
      <alignment horizontal="left" vertical="top"/>
    </xf>
    <xf numFmtId="49" fontId="4" fillId="0" borderId="0" xfId="0" applyNumberFormat="1" applyFont="1" applyFill="1" applyAlignment="1">
      <alignment horizontal="right" vertical="top"/>
    </xf>
    <xf numFmtId="49" fontId="4" fillId="0" borderId="0" xfId="0" applyNumberFormat="1" applyFont="1" applyFill="1" applyAlignment="1">
      <alignment vertical="top"/>
    </xf>
    <xf numFmtId="49" fontId="2" fillId="0" borderId="0" xfId="0" applyNumberFormat="1" applyFont="1" applyFill="1" applyAlignment="1">
      <alignment horizontal="left" vertical="top"/>
    </xf>
    <xf numFmtId="49" fontId="2" fillId="0" borderId="0" xfId="0" applyNumberFormat="1" applyFont="1" applyFill="1" applyAlignment="1">
      <alignment vertical="top"/>
    </xf>
    <xf numFmtId="49" fontId="1" fillId="0" borderId="0" xfId="0" applyNumberFormat="1" applyFont="1" applyFill="1" applyAlignment="1">
      <alignment vertical="top"/>
    </xf>
    <xf numFmtId="49" fontId="3" fillId="0" borderId="0" xfId="0" applyNumberFormat="1" applyFont="1" applyFill="1" applyAlignment="1">
      <alignment vertical="top"/>
    </xf>
    <xf numFmtId="164" fontId="16" fillId="0" borderId="0" xfId="0" applyNumberFormat="1" applyFont="1" applyAlignment="1">
      <alignment vertical="top"/>
    </xf>
    <xf numFmtId="9" fontId="16" fillId="0" borderId="0" xfId="2" applyFont="1" applyAlignment="1">
      <alignment vertical="top"/>
    </xf>
    <xf numFmtId="9" fontId="16" fillId="0" borderId="0" xfId="0" applyNumberFormat="1" applyFont="1" applyAlignment="1">
      <alignment horizontal="right" vertical="top"/>
    </xf>
    <xf numFmtId="9" fontId="16" fillId="0" borderId="0" xfId="0" applyNumberFormat="1" applyFont="1" applyAlignment="1">
      <alignment vertical="top"/>
    </xf>
    <xf numFmtId="167" fontId="1" fillId="0" borderId="0" xfId="2" applyNumberFormat="1" applyFont="1" applyAlignment="1">
      <alignment vertical="top"/>
    </xf>
    <xf numFmtId="49" fontId="4" fillId="0" borderId="0" xfId="0" applyNumberFormat="1" applyFont="1" applyAlignment="1">
      <alignment horizontal="center" vertical="top"/>
    </xf>
    <xf numFmtId="167" fontId="1" fillId="0" borderId="3" xfId="2" applyNumberFormat="1" applyFont="1" applyBorder="1" applyAlignment="1">
      <alignment vertical="top"/>
    </xf>
    <xf numFmtId="167" fontId="1" fillId="0" borderId="4" xfId="2" applyNumberFormat="1" applyFont="1" applyBorder="1" applyAlignment="1">
      <alignment vertical="top"/>
    </xf>
    <xf numFmtId="49" fontId="11" fillId="0" borderId="0" xfId="0" applyNumberFormat="1" applyFont="1" applyAlignment="1">
      <alignment horizontal="center" vertical="top"/>
    </xf>
    <xf numFmtId="167" fontId="12" fillId="0" borderId="0" xfId="2" applyNumberFormat="1" applyFont="1" applyAlignment="1">
      <alignment vertical="top"/>
    </xf>
    <xf numFmtId="167" fontId="12" fillId="0" borderId="3" xfId="2" applyNumberFormat="1" applyFont="1" applyBorder="1" applyAlignment="1">
      <alignment vertical="top"/>
    </xf>
    <xf numFmtId="167" fontId="12" fillId="0" borderId="4" xfId="2" applyNumberFormat="1" applyFont="1" applyBorder="1" applyAlignment="1">
      <alignment vertical="top"/>
    </xf>
    <xf numFmtId="49" fontId="7" fillId="0" borderId="0" xfId="0" applyNumberFormat="1" applyFont="1" applyAlignment="1">
      <alignment horizontal="right" vertical="top"/>
    </xf>
    <xf numFmtId="167" fontId="1" fillId="0" borderId="0" xfId="2" applyNumberFormat="1" applyFont="1" applyFill="1" applyAlignment="1">
      <alignment vertical="top"/>
    </xf>
    <xf numFmtId="167" fontId="1" fillId="0" borderId="0" xfId="2" applyNumberFormat="1" applyFont="1" applyAlignment="1">
      <alignment horizontal="right" vertical="top"/>
    </xf>
    <xf numFmtId="167" fontId="1" fillId="0" borderId="2" xfId="2" applyNumberFormat="1" applyFont="1" applyBorder="1" applyAlignment="1">
      <alignment horizontal="right" vertical="top"/>
    </xf>
    <xf numFmtId="167" fontId="1" fillId="0" borderId="0" xfId="2" applyNumberFormat="1" applyFont="1" applyFill="1" applyAlignment="1">
      <alignment horizontal="right" vertical="top"/>
    </xf>
    <xf numFmtId="167" fontId="1" fillId="0" borderId="0" xfId="2" applyNumberFormat="1" applyFont="1" applyBorder="1" applyAlignment="1">
      <alignment vertical="top"/>
    </xf>
    <xf numFmtId="167" fontId="1" fillId="0" borderId="0" xfId="2" applyNumberFormat="1" applyFont="1" applyBorder="1" applyAlignment="1">
      <alignment horizontal="right" vertical="top"/>
    </xf>
    <xf numFmtId="14" fontId="5" fillId="0" borderId="0" xfId="0" quotePrefix="1" applyNumberFormat="1" applyFont="1" applyAlignment="1">
      <alignment horizontal="right" vertical="top"/>
    </xf>
    <xf numFmtId="164" fontId="17" fillId="0" borderId="0" xfId="0" applyNumberFormat="1" applyFont="1" applyFill="1" applyAlignment="1">
      <alignment vertical="top"/>
    </xf>
    <xf numFmtId="168" fontId="1" fillId="0" borderId="2" xfId="3" applyNumberFormat="1" applyFont="1" applyBorder="1" applyAlignment="1">
      <alignment horizontal="left" vertical="top"/>
    </xf>
    <xf numFmtId="49" fontId="5" fillId="0" borderId="0" xfId="0" applyNumberFormat="1" applyFont="1" applyAlignment="1">
      <alignment vertical="top"/>
    </xf>
    <xf numFmtId="164" fontId="5" fillId="0" borderId="0" xfId="0" applyNumberFormat="1" applyFont="1" applyBorder="1" applyAlignment="1">
      <alignment vertical="top"/>
    </xf>
    <xf numFmtId="164" fontId="5" fillId="0" borderId="0" xfId="0" applyNumberFormat="1" applyFont="1" applyAlignment="1">
      <alignment vertical="top"/>
    </xf>
    <xf numFmtId="49" fontId="5" fillId="0" borderId="0" xfId="1" applyNumberFormat="1" applyFont="1" applyBorder="1" applyAlignment="1">
      <alignment vertical="top"/>
    </xf>
    <xf numFmtId="9" fontId="5" fillId="0" borderId="0" xfId="2" applyFont="1" applyAlignment="1">
      <alignment vertical="top"/>
    </xf>
    <xf numFmtId="9" fontId="5" fillId="0" borderId="0" xfId="0" applyNumberFormat="1" applyFont="1" applyAlignment="1">
      <alignment horizontal="right" vertical="top"/>
    </xf>
    <xf numFmtId="9" fontId="5" fillId="0" borderId="0" xfId="0" applyNumberFormat="1" applyFont="1" applyAlignment="1">
      <alignment vertical="top"/>
    </xf>
    <xf numFmtId="9" fontId="5" fillId="0" borderId="0" xfId="2" applyFont="1" applyAlignment="1">
      <alignment horizontal="right" vertical="top"/>
    </xf>
    <xf numFmtId="164" fontId="5" fillId="0" borderId="0" xfId="0" applyNumberFormat="1" applyFont="1" applyAlignment="1">
      <alignment horizontal="right" vertical="top"/>
    </xf>
    <xf numFmtId="49" fontId="18" fillId="0" borderId="0" xfId="0" applyNumberFormat="1" applyFont="1" applyAlignment="1">
      <alignment horizontal="left" vertical="top"/>
    </xf>
    <xf numFmtId="9" fontId="7" fillId="0" borderId="0" xfId="2" applyNumberFormat="1" applyFont="1" applyAlignment="1">
      <alignment horizontal="right" vertical="top"/>
    </xf>
    <xf numFmtId="167" fontId="12" fillId="0" borderId="0" xfId="2" applyNumberFormat="1" applyFont="1" applyBorder="1" applyAlignment="1">
      <alignment vertical="top"/>
    </xf>
    <xf numFmtId="49" fontId="12" fillId="0" borderId="0" xfId="0" applyNumberFormat="1" applyFont="1" applyAlignment="1">
      <alignment horizontal="right" vertical="top"/>
    </xf>
    <xf numFmtId="49" fontId="12" fillId="0" borderId="0" xfId="0" applyNumberFormat="1" applyFont="1" applyAlignment="1">
      <alignment vertical="top"/>
    </xf>
    <xf numFmtId="168" fontId="1" fillId="0" borderId="0" xfId="3" applyNumberFormat="1" applyFont="1" applyFill="1" applyAlignment="1">
      <alignment vertical="top"/>
    </xf>
    <xf numFmtId="164" fontId="19" fillId="0" borderId="0" xfId="0" applyNumberFormat="1" applyFont="1" applyAlignment="1">
      <alignment vertical="top"/>
    </xf>
    <xf numFmtId="164" fontId="20" fillId="0" borderId="0" xfId="0" applyNumberFormat="1" applyFont="1" applyAlignment="1">
      <alignment vertical="top"/>
    </xf>
    <xf numFmtId="49" fontId="20" fillId="0" borderId="0" xfId="0" applyNumberFormat="1" applyFont="1" applyAlignment="1">
      <alignment vertical="top"/>
    </xf>
    <xf numFmtId="167" fontId="1" fillId="0" borderId="2" xfId="2" applyNumberFormat="1" applyFont="1" applyBorder="1" applyAlignment="1">
      <alignment vertical="top"/>
    </xf>
    <xf numFmtId="164" fontId="21" fillId="0" borderId="0" xfId="0" applyNumberFormat="1" applyFont="1" applyAlignment="1">
      <alignment vertical="top"/>
    </xf>
    <xf numFmtId="49" fontId="4" fillId="3" borderId="6" xfId="0" applyNumberFormat="1" applyFont="1" applyFill="1" applyBorder="1" applyAlignment="1">
      <alignment vertical="top"/>
    </xf>
    <xf numFmtId="164" fontId="1" fillId="3" borderId="7" xfId="0" applyNumberFormat="1" applyFont="1" applyFill="1" applyBorder="1" applyAlignment="1">
      <alignment vertical="top"/>
    </xf>
    <xf numFmtId="164" fontId="1" fillId="3" borderId="7" xfId="0" applyNumberFormat="1" applyFont="1" applyFill="1" applyBorder="1" applyAlignment="1">
      <alignment horizontal="left" vertical="top"/>
    </xf>
    <xf numFmtId="164" fontId="1" fillId="3" borderId="8" xfId="0" applyNumberFormat="1" applyFont="1" applyFill="1" applyBorder="1" applyAlignment="1">
      <alignment vertical="top"/>
    </xf>
    <xf numFmtId="49" fontId="2" fillId="3" borderId="9" xfId="0" applyNumberFormat="1" applyFont="1" applyFill="1" applyBorder="1" applyAlignment="1">
      <alignment horizontal="left" vertical="top"/>
    </xf>
    <xf numFmtId="164" fontId="1" fillId="3" borderId="10" xfId="0" applyNumberFormat="1" applyFont="1" applyFill="1" applyBorder="1" applyAlignment="1">
      <alignment vertical="top"/>
    </xf>
    <xf numFmtId="49" fontId="20" fillId="3" borderId="9" xfId="0" applyNumberFormat="1" applyFont="1" applyFill="1" applyBorder="1" applyAlignment="1">
      <alignment vertical="top"/>
    </xf>
    <xf numFmtId="49" fontId="4" fillId="3" borderId="0" xfId="0" applyNumberFormat="1" applyFont="1" applyFill="1" applyBorder="1" applyAlignment="1">
      <alignment horizontal="right" vertical="top"/>
    </xf>
    <xf numFmtId="49" fontId="4" fillId="3" borderId="10" xfId="0" applyNumberFormat="1" applyFont="1" applyFill="1" applyBorder="1" applyAlignment="1">
      <alignment horizontal="center" vertical="top"/>
    </xf>
    <xf numFmtId="49" fontId="1" fillId="3" borderId="9" xfId="0" applyNumberFormat="1" applyFont="1" applyFill="1" applyBorder="1" applyAlignment="1">
      <alignment vertical="top"/>
    </xf>
    <xf numFmtId="164" fontId="1" fillId="3" borderId="0" xfId="0" applyNumberFormat="1" applyFont="1" applyFill="1" applyBorder="1" applyAlignment="1">
      <alignment vertical="top"/>
    </xf>
    <xf numFmtId="167" fontId="1" fillId="3" borderId="0" xfId="2" applyNumberFormat="1" applyFont="1" applyFill="1" applyBorder="1" applyAlignment="1">
      <alignment vertical="top"/>
    </xf>
    <xf numFmtId="49" fontId="3" fillId="3" borderId="9" xfId="0" applyNumberFormat="1" applyFont="1" applyFill="1" applyBorder="1" applyAlignment="1">
      <alignment vertical="top"/>
    </xf>
    <xf numFmtId="164" fontId="20" fillId="3" borderId="0" xfId="0" applyNumberFormat="1" applyFont="1" applyFill="1" applyBorder="1" applyAlignment="1">
      <alignment vertical="top"/>
    </xf>
    <xf numFmtId="49" fontId="1" fillId="3" borderId="9" xfId="0" applyNumberFormat="1" applyFont="1" applyFill="1" applyBorder="1" applyAlignment="1">
      <alignment horizontal="right" vertical="top"/>
    </xf>
    <xf numFmtId="164" fontId="1" fillId="3" borderId="2" xfId="0" applyNumberFormat="1" applyFont="1" applyFill="1" applyBorder="1" applyAlignment="1">
      <alignment horizontal="left" vertical="top"/>
    </xf>
    <xf numFmtId="167" fontId="1" fillId="3" borderId="2" xfId="2" applyNumberFormat="1" applyFont="1" applyFill="1" applyBorder="1" applyAlignment="1">
      <alignment horizontal="right" vertical="top"/>
    </xf>
    <xf numFmtId="164" fontId="1" fillId="3" borderId="9" xfId="0" applyNumberFormat="1" applyFont="1" applyFill="1" applyBorder="1" applyAlignment="1">
      <alignment vertical="top"/>
    </xf>
    <xf numFmtId="164" fontId="1" fillId="3" borderId="0" xfId="0" applyNumberFormat="1" applyFont="1" applyFill="1" applyBorder="1" applyAlignment="1">
      <alignment horizontal="left" vertical="top"/>
    </xf>
    <xf numFmtId="49" fontId="7" fillId="3" borderId="9" xfId="0" applyNumberFormat="1" applyFont="1" applyFill="1" applyBorder="1" applyAlignment="1">
      <alignment horizontal="right" vertical="top"/>
    </xf>
    <xf numFmtId="49" fontId="1" fillId="3" borderId="11" xfId="0" applyNumberFormat="1" applyFont="1" applyFill="1" applyBorder="1" applyAlignment="1">
      <alignment horizontal="right" vertical="top"/>
    </xf>
    <xf numFmtId="168" fontId="1" fillId="3" borderId="12" xfId="3" applyNumberFormat="1" applyFont="1" applyFill="1" applyBorder="1" applyAlignment="1">
      <alignment vertical="top"/>
    </xf>
    <xf numFmtId="164" fontId="1" fillId="3" borderId="13" xfId="0" applyNumberFormat="1" applyFont="1" applyFill="1" applyBorder="1" applyAlignment="1">
      <alignment vertical="top"/>
    </xf>
    <xf numFmtId="49" fontId="22" fillId="0" borderId="0" xfId="0" applyNumberFormat="1" applyFont="1" applyAlignment="1">
      <alignment horizontal="right" vertical="top"/>
    </xf>
    <xf numFmtId="49" fontId="1" fillId="0" borderId="16" xfId="0" applyNumberFormat="1" applyFont="1" applyBorder="1" applyAlignment="1">
      <alignment horizontal="left" vertical="top"/>
    </xf>
    <xf numFmtId="164" fontId="1" fillId="0" borderId="17" xfId="0" applyNumberFormat="1" applyFont="1" applyBorder="1" applyAlignment="1">
      <alignment vertical="top"/>
    </xf>
    <xf numFmtId="49" fontId="1" fillId="0" borderId="18" xfId="0" applyNumberFormat="1" applyFont="1" applyBorder="1" applyAlignment="1">
      <alignment horizontal="left" vertical="top"/>
    </xf>
    <xf numFmtId="49" fontId="4" fillId="0" borderId="14" xfId="0" applyNumberFormat="1" applyFont="1" applyBorder="1" applyAlignment="1">
      <alignment vertical="top"/>
    </xf>
    <xf numFmtId="49" fontId="4" fillId="0" borderId="1" xfId="0" applyNumberFormat="1" applyFont="1" applyBorder="1" applyAlignment="1">
      <alignment horizontal="right" vertical="top"/>
    </xf>
    <xf numFmtId="164" fontId="7" fillId="0" borderId="4" xfId="0" applyNumberFormat="1" applyFont="1" applyBorder="1" applyAlignment="1">
      <alignment vertical="top"/>
    </xf>
    <xf numFmtId="164" fontId="7" fillId="0" borderId="5" xfId="0" applyNumberFormat="1" applyFont="1" applyBorder="1" applyAlignment="1">
      <alignment vertical="top"/>
    </xf>
    <xf numFmtId="49" fontId="20" fillId="0" borderId="0" xfId="0" applyNumberFormat="1" applyFont="1" applyFill="1" applyAlignment="1">
      <alignment vertical="top"/>
    </xf>
    <xf numFmtId="164" fontId="1" fillId="2" borderId="0" xfId="0" applyNumberFormat="1" applyFont="1" applyFill="1" applyAlignment="1">
      <alignment vertical="top"/>
    </xf>
    <xf numFmtId="164" fontId="25" fillId="3" borderId="0" xfId="0" applyNumberFormat="1" applyFont="1" applyFill="1" applyBorder="1" applyAlignment="1">
      <alignment horizontal="left" vertical="top"/>
    </xf>
    <xf numFmtId="164" fontId="25" fillId="3" borderId="0" xfId="0" applyNumberFormat="1" applyFont="1" applyFill="1" applyBorder="1" applyAlignment="1">
      <alignment vertical="top"/>
    </xf>
    <xf numFmtId="49" fontId="4" fillId="3" borderId="0" xfId="0" applyNumberFormat="1" applyFont="1" applyFill="1" applyBorder="1" applyAlignment="1">
      <alignment horizontal="center" vertical="top" textRotation="90"/>
    </xf>
    <xf numFmtId="49" fontId="20" fillId="3" borderId="9" xfId="0" applyNumberFormat="1" applyFont="1" applyFill="1" applyBorder="1" applyAlignment="1"/>
    <xf numFmtId="49" fontId="26" fillId="0" borderId="0" xfId="0" applyNumberFormat="1" applyFont="1" applyAlignment="1">
      <alignment horizontal="right" vertical="top"/>
    </xf>
    <xf numFmtId="14" fontId="26" fillId="0" borderId="0" xfId="0" applyNumberFormat="1" applyFont="1" applyAlignment="1">
      <alignment horizontal="right" vertical="top" wrapText="1"/>
    </xf>
    <xf numFmtId="164" fontId="1" fillId="0" borderId="3" xfId="0" applyNumberFormat="1" applyFont="1" applyBorder="1" applyAlignment="1">
      <alignment horizontal="right" vertical="top"/>
    </xf>
    <xf numFmtId="49" fontId="27" fillId="0" borderId="1" xfId="0" applyNumberFormat="1" applyFont="1" applyBorder="1" applyAlignment="1">
      <alignment horizontal="right"/>
    </xf>
    <xf numFmtId="49" fontId="27" fillId="0" borderId="15" xfId="0" applyNumberFormat="1" applyFont="1" applyBorder="1" applyAlignment="1">
      <alignment horizontal="right" wrapText="1"/>
    </xf>
    <xf numFmtId="169" fontId="1" fillId="0" borderId="0" xfId="0" applyNumberFormat="1" applyFont="1" applyAlignment="1">
      <alignment vertical="top"/>
    </xf>
    <xf numFmtId="168" fontId="1" fillId="3" borderId="0" xfId="3" applyNumberFormat="1" applyFont="1" applyFill="1" applyBorder="1" applyAlignment="1">
      <alignment vertical="top"/>
    </xf>
    <xf numFmtId="168" fontId="1" fillId="0" borderId="0" xfId="3" applyNumberFormat="1" applyFont="1" applyFill="1" applyAlignment="1">
      <alignment horizontal="right" vertical="top"/>
    </xf>
    <xf numFmtId="37" fontId="1" fillId="0" borderId="0" xfId="3" applyNumberFormat="1" applyFont="1" applyFill="1" applyAlignment="1">
      <alignment horizontal="right" vertical="top"/>
    </xf>
    <xf numFmtId="168" fontId="1" fillId="3" borderId="0" xfId="3" applyNumberFormat="1" applyFont="1" applyFill="1" applyBorder="1" applyAlignment="1">
      <alignment horizontal="right" vertical="top"/>
    </xf>
    <xf numFmtId="164" fontId="5" fillId="2" borderId="0" xfId="0" applyNumberFormat="1" applyFont="1" applyFill="1" applyBorder="1" applyAlignment="1">
      <alignment vertical="top"/>
    </xf>
    <xf numFmtId="167" fontId="1" fillId="0" borderId="1" xfId="2" applyNumberFormat="1" applyFont="1" applyBorder="1" applyAlignment="1">
      <alignment vertical="top"/>
    </xf>
    <xf numFmtId="49" fontId="28" fillId="0" borderId="0" xfId="0" applyNumberFormat="1" applyFont="1" applyAlignment="1">
      <alignment horizontal="center" vertical="top" wrapText="1"/>
    </xf>
    <xf numFmtId="167" fontId="1" fillId="0" borderId="0" xfId="0" applyNumberFormat="1" applyFont="1" applyFill="1" applyAlignment="1">
      <alignment vertical="top"/>
    </xf>
    <xf numFmtId="10" fontId="1" fillId="0" borderId="0" xfId="2" applyNumberFormat="1" applyFont="1" applyAlignment="1">
      <alignment vertical="top"/>
    </xf>
    <xf numFmtId="2" fontId="1" fillId="0" borderId="0" xfId="0" applyNumberFormat="1" applyFont="1" applyAlignment="1">
      <alignment vertical="top"/>
    </xf>
    <xf numFmtId="169" fontId="22" fillId="0" borderId="0" xfId="0" applyNumberFormat="1" applyFont="1" applyAlignment="1">
      <alignment vertical="top"/>
    </xf>
    <xf numFmtId="169" fontId="23" fillId="0" borderId="0" xfId="0" applyNumberFormat="1" applyFont="1" applyAlignment="1">
      <alignment vertical="top"/>
    </xf>
    <xf numFmtId="164" fontId="1" fillId="0" borderId="8" xfId="0" applyNumberFormat="1" applyFont="1" applyBorder="1" applyAlignment="1">
      <alignment vertical="top"/>
    </xf>
    <xf numFmtId="167" fontId="29" fillId="0" borderId="0" xfId="2" applyNumberFormat="1" applyFont="1" applyBorder="1" applyAlignment="1"/>
    <xf numFmtId="10" fontId="1" fillId="0" borderId="10" xfId="0" applyNumberFormat="1" applyFont="1" applyBorder="1" applyAlignment="1">
      <alignment vertical="top"/>
    </xf>
    <xf numFmtId="167" fontId="29" fillId="0" borderId="0" xfId="2" applyNumberFormat="1" applyFont="1" applyBorder="1" applyAlignment="1">
      <alignment vertical="top"/>
    </xf>
    <xf numFmtId="169" fontId="23" fillId="0" borderId="0" xfId="0" applyNumberFormat="1" applyFont="1" applyBorder="1" applyAlignment="1">
      <alignment vertical="top"/>
    </xf>
    <xf numFmtId="10" fontId="1" fillId="0" borderId="13" xfId="0" applyNumberFormat="1" applyFont="1" applyBorder="1" applyAlignment="1">
      <alignment vertical="top"/>
    </xf>
    <xf numFmtId="10" fontId="1" fillId="0" borderId="19" xfId="0" applyNumberFormat="1" applyFont="1" applyBorder="1" applyAlignment="1">
      <alignment vertical="top"/>
    </xf>
    <xf numFmtId="164" fontId="31" fillId="0" borderId="2" xfId="0" applyNumberFormat="1" applyFont="1" applyBorder="1" applyAlignment="1">
      <alignment horizontal="left" vertical="top"/>
    </xf>
    <xf numFmtId="49" fontId="30" fillId="0" borderId="6" xfId="0" applyNumberFormat="1" applyFont="1" applyBorder="1" applyAlignment="1">
      <alignment vertical="top"/>
    </xf>
    <xf numFmtId="49" fontId="30" fillId="0" borderId="7" xfId="0" applyNumberFormat="1" applyFont="1" applyBorder="1" applyAlignment="1">
      <alignment vertical="top"/>
    </xf>
    <xf numFmtId="49" fontId="31" fillId="0" borderId="7" xfId="0" applyNumberFormat="1" applyFont="1" applyBorder="1" applyAlignment="1">
      <alignment vertical="top"/>
    </xf>
    <xf numFmtId="164" fontId="31" fillId="0" borderId="7" xfId="0" applyNumberFormat="1" applyFont="1" applyBorder="1" applyAlignment="1">
      <alignment vertical="top"/>
    </xf>
    <xf numFmtId="164" fontId="31" fillId="0" borderId="7" xfId="0" applyNumberFormat="1" applyFont="1" applyBorder="1" applyAlignment="1">
      <alignment horizontal="left" vertical="top"/>
    </xf>
    <xf numFmtId="164" fontId="31" fillId="0" borderId="8" xfId="0" applyNumberFormat="1" applyFont="1" applyBorder="1" applyAlignment="1">
      <alignment horizontal="right" vertical="top"/>
    </xf>
    <xf numFmtId="49" fontId="32" fillId="0" borderId="9" xfId="0" applyNumberFormat="1" applyFont="1" applyBorder="1" applyAlignment="1">
      <alignment horizontal="left" vertical="top"/>
    </xf>
    <xf numFmtId="49" fontId="32" fillId="0" borderId="0" xfId="0" applyNumberFormat="1" applyFont="1" applyBorder="1" applyAlignment="1">
      <alignment horizontal="left" vertical="top"/>
    </xf>
    <xf numFmtId="164" fontId="31" fillId="0" borderId="0" xfId="0" applyNumberFormat="1" applyFont="1" applyBorder="1" applyAlignment="1">
      <alignment vertical="top"/>
    </xf>
    <xf numFmtId="164" fontId="31" fillId="0" borderId="0" xfId="0" applyNumberFormat="1" applyFont="1" applyBorder="1" applyAlignment="1">
      <alignment horizontal="left" vertical="top"/>
    </xf>
    <xf numFmtId="164" fontId="31" fillId="0" borderId="10" xfId="0" applyNumberFormat="1" applyFont="1" applyBorder="1" applyAlignment="1">
      <alignment horizontal="right" vertical="top"/>
    </xf>
    <xf numFmtId="49" fontId="32" fillId="0" borderId="9" xfId="0" applyNumberFormat="1" applyFont="1" applyBorder="1" applyAlignment="1">
      <alignment vertical="top"/>
    </xf>
    <xf numFmtId="49" fontId="32" fillId="0" borderId="0" xfId="0" applyNumberFormat="1" applyFont="1" applyBorder="1" applyAlignment="1">
      <alignment vertical="top"/>
    </xf>
    <xf numFmtId="49" fontId="35" fillId="0" borderId="0" xfId="0" applyNumberFormat="1" applyFont="1" applyBorder="1" applyAlignment="1">
      <alignment vertical="top"/>
    </xf>
    <xf numFmtId="49" fontId="30" fillId="0" borderId="0" xfId="0" applyNumberFormat="1" applyFont="1" applyBorder="1" applyAlignment="1">
      <alignment horizontal="right" vertical="top"/>
    </xf>
    <xf numFmtId="49" fontId="30" fillId="0" borderId="10" xfId="0" applyNumberFormat="1" applyFont="1" applyBorder="1" applyAlignment="1">
      <alignment horizontal="right" vertical="top"/>
    </xf>
    <xf numFmtId="49" fontId="31" fillId="0" borderId="9" xfId="0" applyNumberFormat="1" applyFont="1" applyBorder="1" applyAlignment="1">
      <alignment vertical="top"/>
    </xf>
    <xf numFmtId="49" fontId="31" fillId="0" borderId="0" xfId="0" applyNumberFormat="1" applyFont="1" applyBorder="1" applyAlignment="1">
      <alignment horizontal="right" vertical="top"/>
    </xf>
    <xf numFmtId="164" fontId="35" fillId="0" borderId="0" xfId="0" applyNumberFormat="1" applyFont="1" applyBorder="1" applyAlignment="1">
      <alignment vertical="top"/>
    </xf>
    <xf numFmtId="167" fontId="31" fillId="0" borderId="10" xfId="2" applyNumberFormat="1" applyFont="1" applyBorder="1" applyAlignment="1">
      <alignment horizontal="right" vertical="top"/>
    </xf>
    <xf numFmtId="49" fontId="31" fillId="0" borderId="0" xfId="0" applyNumberFormat="1" applyFont="1" applyBorder="1" applyAlignment="1">
      <alignment vertical="top"/>
    </xf>
    <xf numFmtId="164" fontId="33" fillId="0" borderId="0" xfId="0" applyNumberFormat="1" applyFont="1" applyBorder="1" applyAlignment="1">
      <alignment vertical="top"/>
    </xf>
    <xf numFmtId="49" fontId="31" fillId="0" borderId="9" xfId="0" applyNumberFormat="1" applyFont="1" applyBorder="1" applyAlignment="1">
      <alignment horizontal="right" vertical="top"/>
    </xf>
    <xf numFmtId="167" fontId="31" fillId="0" borderId="20" xfId="2" applyNumberFormat="1" applyFont="1" applyBorder="1" applyAlignment="1">
      <alignment horizontal="right" vertical="top"/>
    </xf>
    <xf numFmtId="164" fontId="31" fillId="0" borderId="0" xfId="0" applyNumberFormat="1" applyFont="1" applyFill="1" applyBorder="1" applyAlignment="1">
      <alignment vertical="top"/>
    </xf>
    <xf numFmtId="49" fontId="31" fillId="0" borderId="11" xfId="0" applyNumberFormat="1" applyFont="1" applyBorder="1" applyAlignment="1">
      <alignment vertical="top"/>
    </xf>
    <xf numFmtId="49" fontId="31" fillId="0" borderId="12" xfId="0" applyNumberFormat="1" applyFont="1" applyBorder="1" applyAlignment="1">
      <alignment horizontal="right" vertical="top"/>
    </xf>
    <xf numFmtId="49" fontId="34" fillId="0" borderId="12" xfId="0" applyNumberFormat="1" applyFont="1" applyBorder="1" applyAlignment="1">
      <alignment horizontal="right" vertical="top"/>
    </xf>
    <xf numFmtId="167" fontId="31" fillId="0" borderId="12" xfId="2" applyNumberFormat="1" applyFont="1" applyFill="1" applyBorder="1" applyAlignment="1">
      <alignment vertical="top"/>
    </xf>
    <xf numFmtId="164" fontId="31" fillId="0" borderId="13" xfId="0" applyNumberFormat="1" applyFont="1" applyBorder="1" applyAlignment="1">
      <alignment horizontal="right" vertical="top"/>
    </xf>
    <xf numFmtId="49" fontId="20" fillId="0" borderId="0" xfId="0" applyNumberFormat="1" applyFont="1" applyAlignment="1"/>
    <xf numFmtId="168" fontId="1" fillId="3" borderId="9" xfId="3" applyNumberFormat="1" applyFont="1" applyFill="1" applyBorder="1" applyAlignment="1">
      <alignment horizontal="right" vertical="top"/>
    </xf>
    <xf numFmtId="168" fontId="1" fillId="3" borderId="11" xfId="3" applyNumberFormat="1" applyFont="1" applyFill="1" applyBorder="1" applyAlignment="1">
      <alignment horizontal="right" vertical="top"/>
    </xf>
    <xf numFmtId="171" fontId="1" fillId="3" borderId="12" xfId="0" applyNumberFormat="1" applyFont="1" applyFill="1" applyBorder="1" applyAlignment="1">
      <alignment horizontal="right" vertical="top"/>
    </xf>
    <xf numFmtId="49" fontId="4" fillId="3" borderId="9" xfId="0" applyNumberFormat="1" applyFont="1" applyFill="1" applyBorder="1" applyAlignment="1">
      <alignment horizontal="right" vertical="top"/>
    </xf>
    <xf numFmtId="49" fontId="4" fillId="0" borderId="6" xfId="0" applyNumberFormat="1" applyFont="1" applyBorder="1" applyAlignment="1">
      <alignment vertical="top"/>
    </xf>
    <xf numFmtId="49" fontId="4" fillId="0" borderId="7" xfId="0" applyNumberFormat="1" applyFont="1" applyBorder="1" applyAlignment="1">
      <alignment vertical="top"/>
    </xf>
    <xf numFmtId="49" fontId="4" fillId="0" borderId="7" xfId="0" applyNumberFormat="1" applyFont="1" applyBorder="1" applyAlignment="1">
      <alignment vertical="top" wrapText="1"/>
    </xf>
    <xf numFmtId="49" fontId="4" fillId="0" borderId="8" xfId="0" applyNumberFormat="1" applyFont="1" applyBorder="1" applyAlignment="1">
      <alignment vertical="top" wrapText="1"/>
    </xf>
    <xf numFmtId="49" fontId="1" fillId="0" borderId="9" xfId="0" applyNumberFormat="1" applyFont="1" applyBorder="1" applyAlignment="1">
      <alignment vertical="top"/>
    </xf>
    <xf numFmtId="164" fontId="1" fillId="0" borderId="0" xfId="0" applyNumberFormat="1" applyFont="1" applyBorder="1" applyAlignment="1">
      <alignment horizontal="right" vertical="top"/>
    </xf>
    <xf numFmtId="164" fontId="1" fillId="0" borderId="10" xfId="0" applyNumberFormat="1" applyFont="1" applyBorder="1" applyAlignment="1">
      <alignment horizontal="right" vertical="top"/>
    </xf>
    <xf numFmtId="164" fontId="1" fillId="0" borderId="19" xfId="0" applyNumberFormat="1" applyFont="1" applyBorder="1" applyAlignment="1">
      <alignment horizontal="right" vertical="top"/>
    </xf>
    <xf numFmtId="49" fontId="1" fillId="0" borderId="0" xfId="0" applyNumberFormat="1" applyFont="1" applyBorder="1" applyAlignment="1">
      <alignment vertical="top"/>
    </xf>
    <xf numFmtId="49" fontId="1" fillId="0" borderId="11" xfId="0" applyNumberFormat="1" applyFont="1" applyBorder="1" applyAlignment="1">
      <alignment vertical="top"/>
    </xf>
    <xf numFmtId="49" fontId="1" fillId="0" borderId="12" xfId="0" applyNumberFormat="1" applyFont="1" applyBorder="1" applyAlignment="1">
      <alignment vertical="top"/>
    </xf>
    <xf numFmtId="164" fontId="1" fillId="0" borderId="12" xfId="0" applyNumberFormat="1" applyFont="1" applyBorder="1" applyAlignment="1">
      <alignment horizontal="right" vertical="top"/>
    </xf>
    <xf numFmtId="164" fontId="1" fillId="0" borderId="13" xfId="0" applyNumberFormat="1" applyFont="1" applyBorder="1" applyAlignment="1">
      <alignment horizontal="right" vertical="top"/>
    </xf>
    <xf numFmtId="164" fontId="1" fillId="0" borderId="9" xfId="0" applyNumberFormat="1" applyFont="1" applyBorder="1" applyAlignment="1">
      <alignment vertical="top"/>
    </xf>
    <xf numFmtId="169" fontId="22" fillId="0" borderId="0" xfId="0" applyNumberFormat="1" applyFont="1" applyBorder="1" applyAlignment="1">
      <alignment vertical="top"/>
    </xf>
    <xf numFmtId="164" fontId="1" fillId="0" borderId="10" xfId="0" applyNumberFormat="1" applyFont="1" applyBorder="1" applyAlignment="1">
      <alignment vertical="top"/>
    </xf>
    <xf numFmtId="164" fontId="28" fillId="0" borderId="6" xfId="0" applyNumberFormat="1" applyFont="1" applyBorder="1" applyAlignment="1">
      <alignment vertical="top"/>
    </xf>
    <xf numFmtId="49" fontId="1" fillId="0" borderId="9" xfId="0" applyNumberFormat="1" applyFont="1" applyBorder="1" applyAlignment="1">
      <alignment horizontal="right" vertical="top"/>
    </xf>
    <xf numFmtId="169" fontId="22" fillId="0" borderId="11" xfId="0" applyNumberFormat="1" applyFont="1" applyBorder="1" applyAlignment="1">
      <alignment vertical="top"/>
    </xf>
    <xf numFmtId="1" fontId="1" fillId="0" borderId="0" xfId="0" applyNumberFormat="1" applyFont="1" applyBorder="1" applyAlignment="1">
      <alignment horizontal="right"/>
    </xf>
    <xf numFmtId="2" fontId="1" fillId="0" borderId="0" xfId="0" applyNumberFormat="1" applyFont="1" applyBorder="1" applyAlignment="1">
      <alignment vertical="top"/>
    </xf>
    <xf numFmtId="170" fontId="1" fillId="0" borderId="0" xfId="3" applyNumberFormat="1" applyFont="1" applyFill="1" applyAlignment="1">
      <alignment horizontal="right" vertical="top"/>
    </xf>
    <xf numFmtId="49" fontId="1" fillId="2" borderId="22" xfId="0" applyNumberFormat="1" applyFont="1" applyFill="1" applyBorder="1" applyAlignment="1">
      <alignment vertical="top"/>
    </xf>
    <xf numFmtId="49" fontId="1" fillId="2" borderId="4" xfId="0" applyNumberFormat="1" applyFont="1" applyFill="1" applyBorder="1" applyAlignment="1">
      <alignment horizontal="right" vertical="top"/>
    </xf>
    <xf numFmtId="49" fontId="1" fillId="2" borderId="5" xfId="0" applyNumberFormat="1" applyFont="1" applyFill="1" applyBorder="1" applyAlignment="1">
      <alignment horizontal="right" vertical="top"/>
    </xf>
    <xf numFmtId="49" fontId="1" fillId="2" borderId="21" xfId="0" applyNumberFormat="1" applyFont="1" applyFill="1" applyBorder="1" applyAlignment="1">
      <alignment horizontal="right" vertical="top"/>
    </xf>
    <xf numFmtId="49" fontId="36" fillId="0" borderId="0" xfId="0" applyNumberFormat="1" applyFont="1" applyAlignment="1">
      <alignment vertical="top"/>
    </xf>
    <xf numFmtId="49" fontId="4" fillId="3" borderId="0" xfId="0" applyNumberFormat="1" applyFont="1" applyFill="1" applyBorder="1" applyAlignment="1">
      <alignment horizontal="center" vertical="top"/>
    </xf>
    <xf numFmtId="0" fontId="37" fillId="0" borderId="0" xfId="0" applyFont="1"/>
    <xf numFmtId="0" fontId="38" fillId="0" borderId="0" xfId="0" applyFont="1"/>
    <xf numFmtId="0" fontId="39" fillId="0" borderId="0" xfId="0" applyFont="1"/>
    <xf numFmtId="0" fontId="40" fillId="0" borderId="0" xfId="0" applyFont="1" applyBorder="1"/>
    <xf numFmtId="0" fontId="2" fillId="0" borderId="0" xfId="0" applyFont="1" applyBorder="1"/>
    <xf numFmtId="49" fontId="40" fillId="0" borderId="0" xfId="0" applyNumberFormat="1" applyFont="1" applyBorder="1" applyAlignment="1">
      <alignment vertical="top"/>
    </xf>
    <xf numFmtId="49" fontId="2" fillId="0" borderId="0" xfId="0" applyNumberFormat="1" applyFont="1" applyBorder="1" applyAlignment="1">
      <alignment vertical="top"/>
    </xf>
    <xf numFmtId="0" fontId="41" fillId="0" borderId="0" xfId="0" applyFont="1"/>
    <xf numFmtId="0" fontId="1" fillId="0" borderId="0" xfId="0" applyFont="1" applyBorder="1" applyAlignment="1">
      <alignment horizontal="left" vertical="top" wrapText="1"/>
    </xf>
    <xf numFmtId="0" fontId="40" fillId="0" borderId="0" xfId="0" applyFont="1" applyBorder="1" applyAlignment="1">
      <alignment vertical="top" wrapText="1"/>
    </xf>
    <xf numFmtId="0" fontId="37" fillId="0" borderId="0" xfId="0" applyFont="1" applyBorder="1"/>
    <xf numFmtId="0" fontId="42" fillId="0" borderId="0" xfId="0" applyFont="1" applyBorder="1"/>
    <xf numFmtId="0" fontId="4" fillId="0" borderId="0" xfId="0" applyFont="1"/>
    <xf numFmtId="0" fontId="36" fillId="0" borderId="0" xfId="0" applyFont="1"/>
    <xf numFmtId="0" fontId="4" fillId="0" borderId="6" xfId="0" applyFont="1" applyBorder="1" applyAlignment="1">
      <alignment vertical="center"/>
    </xf>
    <xf numFmtId="0" fontId="4" fillId="0" borderId="7" xfId="0" applyFont="1" applyBorder="1" applyAlignment="1">
      <alignment vertical="center"/>
    </xf>
    <xf numFmtId="0" fontId="4" fillId="0" borderId="7" xfId="0" applyFont="1" applyBorder="1" applyAlignment="1">
      <alignment horizontal="center" vertical="center"/>
    </xf>
    <xf numFmtId="0" fontId="4" fillId="0" borderId="7" xfId="0" applyFont="1" applyBorder="1" applyAlignment="1">
      <alignment horizontal="right" vertical="center"/>
    </xf>
    <xf numFmtId="0" fontId="4" fillId="0" borderId="8" xfId="0" applyFont="1" applyBorder="1" applyAlignment="1">
      <alignment horizontal="right" vertical="center"/>
    </xf>
    <xf numFmtId="0" fontId="1" fillId="0" borderId="9" xfId="0" applyFont="1" applyBorder="1" applyAlignment="1">
      <alignment vertical="center" wrapText="1"/>
    </xf>
    <xf numFmtId="0" fontId="1" fillId="0" borderId="0" xfId="0" applyFont="1" applyAlignment="1">
      <alignment vertical="center" wrapText="1"/>
    </xf>
    <xf numFmtId="0" fontId="1" fillId="0" borderId="0" xfId="0" applyFont="1" applyAlignment="1">
      <alignment horizontal="right" vertical="center"/>
    </xf>
    <xf numFmtId="167" fontId="1" fillId="0" borderId="0" xfId="0" applyNumberFormat="1" applyFont="1" applyAlignment="1">
      <alignment horizontal="right" vertical="center"/>
    </xf>
    <xf numFmtId="0" fontId="1" fillId="0" borderId="10" xfId="0" applyFont="1" applyBorder="1" applyAlignment="1">
      <alignment horizontal="right" vertical="center"/>
    </xf>
    <xf numFmtId="171" fontId="1" fillId="0" borderId="10" xfId="0" applyNumberFormat="1" applyFont="1" applyBorder="1" applyAlignment="1">
      <alignment horizontal="right" vertical="center"/>
    </xf>
    <xf numFmtId="0" fontId="1" fillId="0" borderId="12" xfId="0" applyFont="1" applyBorder="1" applyAlignment="1">
      <alignment horizontal="right" vertical="center"/>
    </xf>
    <xf numFmtId="167" fontId="1" fillId="0" borderId="12" xfId="0" applyNumberFormat="1" applyFont="1" applyBorder="1" applyAlignment="1">
      <alignment horizontal="right" vertical="center"/>
    </xf>
    <xf numFmtId="0" fontId="1" fillId="0" borderId="9" xfId="0" applyFont="1" applyBorder="1" applyAlignment="1">
      <alignment horizontal="right" vertical="center"/>
    </xf>
    <xf numFmtId="0" fontId="41" fillId="0" borderId="0" xfId="0" applyFont="1" applyAlignment="1">
      <alignment vertical="top"/>
    </xf>
    <xf numFmtId="0" fontId="1" fillId="0" borderId="0" xfId="0" applyFont="1" applyAlignment="1">
      <alignment vertical="center"/>
    </xf>
    <xf numFmtId="0" fontId="1" fillId="0" borderId="11" xfId="0" applyFont="1" applyBorder="1" applyAlignment="1">
      <alignment horizontal="right" vertical="center"/>
    </xf>
    <xf numFmtId="0" fontId="1" fillId="0" borderId="12" xfId="0" applyFont="1" applyBorder="1" applyAlignment="1">
      <alignment vertical="center"/>
    </xf>
    <xf numFmtId="0" fontId="1" fillId="0" borderId="12" xfId="0" applyFont="1" applyBorder="1" applyAlignment="1">
      <alignment horizontal="center" vertical="center"/>
    </xf>
    <xf numFmtId="0" fontId="1" fillId="0" borderId="13" xfId="0" applyFont="1" applyBorder="1" applyAlignment="1">
      <alignment horizontal="right" vertical="center"/>
    </xf>
    <xf numFmtId="0" fontId="2" fillId="0" borderId="0" xfId="0" applyFont="1" applyFill="1" applyBorder="1" applyAlignment="1">
      <alignment horizontal="left" vertical="center"/>
    </xf>
    <xf numFmtId="0" fontId="1" fillId="0" borderId="0" xfId="0" applyFont="1"/>
    <xf numFmtId="0" fontId="2" fillId="0" borderId="0" xfId="0" applyFont="1"/>
    <xf numFmtId="49" fontId="1" fillId="0" borderId="6" xfId="0" applyNumberFormat="1" applyFont="1" applyBorder="1" applyAlignment="1">
      <alignment vertical="top"/>
    </xf>
    <xf numFmtId="49" fontId="2" fillId="0" borderId="7" xfId="0" applyNumberFormat="1" applyFont="1" applyBorder="1" applyAlignment="1">
      <alignment horizontal="right" vertical="top" wrapText="1"/>
    </xf>
    <xf numFmtId="0" fontId="2" fillId="0" borderId="8" xfId="0" applyFont="1" applyBorder="1" applyAlignment="1">
      <alignment horizontal="right" vertical="top"/>
    </xf>
    <xf numFmtId="49" fontId="1" fillId="0" borderId="9" xfId="0" applyNumberFormat="1" applyFont="1" applyFill="1" applyBorder="1" applyAlignment="1">
      <alignment horizontal="right" vertical="top"/>
    </xf>
    <xf numFmtId="167" fontId="1" fillId="0" borderId="0" xfId="2" applyNumberFormat="1" applyFont="1" applyBorder="1"/>
    <xf numFmtId="167" fontId="1" fillId="0" borderId="10" xfId="2" applyNumberFormat="1" applyFont="1" applyBorder="1"/>
    <xf numFmtId="167" fontId="1" fillId="0" borderId="3" xfId="2" applyNumberFormat="1" applyFont="1" applyBorder="1"/>
    <xf numFmtId="167" fontId="1" fillId="0" borderId="19" xfId="2" applyNumberFormat="1" applyFont="1" applyBorder="1"/>
    <xf numFmtId="49" fontId="1" fillId="0" borderId="11" xfId="0" applyNumberFormat="1" applyFont="1" applyFill="1" applyBorder="1" applyAlignment="1">
      <alignment horizontal="right" vertical="top"/>
    </xf>
    <xf numFmtId="167" fontId="1" fillId="0" borderId="23" xfId="2" applyNumberFormat="1" applyFont="1" applyBorder="1"/>
    <xf numFmtId="167" fontId="1" fillId="0" borderId="24" xfId="2" applyNumberFormat="1" applyFont="1" applyBorder="1"/>
    <xf numFmtId="0" fontId="1" fillId="0" borderId="0" xfId="0" applyFont="1" applyBorder="1"/>
    <xf numFmtId="49" fontId="2" fillId="0" borderId="0" xfId="0" applyNumberFormat="1" applyFont="1" applyFill="1" applyBorder="1" applyAlignment="1">
      <alignment horizontal="left" vertical="top"/>
    </xf>
    <xf numFmtId="0" fontId="1" fillId="0" borderId="0" xfId="0" applyFont="1" applyBorder="1" applyAlignment="1">
      <alignment vertical="top" wrapText="1"/>
    </xf>
    <xf numFmtId="0" fontId="1" fillId="0" borderId="9" xfId="0" applyFont="1" applyBorder="1" applyAlignment="1">
      <alignment vertical="top"/>
    </xf>
    <xf numFmtId="0" fontId="1" fillId="0" borderId="0" xfId="0" applyFont="1" applyBorder="1" applyAlignment="1">
      <alignment vertical="top"/>
    </xf>
    <xf numFmtId="0" fontId="4" fillId="0" borderId="16" xfId="0" applyFont="1" applyBorder="1" applyAlignment="1">
      <alignment horizontal="right" vertical="center"/>
    </xf>
    <xf numFmtId="0" fontId="4" fillId="0" borderId="0" xfId="0" applyFont="1" applyBorder="1" applyAlignment="1">
      <alignment horizontal="center" vertical="center"/>
    </xf>
    <xf numFmtId="0" fontId="4" fillId="0" borderId="0" xfId="0" applyFont="1" applyBorder="1" applyAlignment="1">
      <alignment horizontal="right" vertical="center"/>
    </xf>
    <xf numFmtId="0" fontId="4" fillId="0" borderId="17" xfId="0" applyFont="1" applyBorder="1" applyAlignment="1">
      <alignment horizontal="center" vertical="center"/>
    </xf>
    <xf numFmtId="0" fontId="4" fillId="0" borderId="10" xfId="0" applyFont="1" applyBorder="1" applyAlignment="1">
      <alignment horizontal="center" vertical="center"/>
    </xf>
    <xf numFmtId="0" fontId="1" fillId="0" borderId="9" xfId="0" applyFont="1" applyBorder="1" applyAlignment="1">
      <alignment vertical="center"/>
    </xf>
    <xf numFmtId="0" fontId="1" fillId="0" borderId="0" xfId="0" applyFont="1" applyBorder="1" applyAlignment="1">
      <alignment vertical="center"/>
    </xf>
    <xf numFmtId="0" fontId="1" fillId="0" borderId="28" xfId="0" applyFont="1" applyBorder="1" applyAlignment="1">
      <alignment vertical="center"/>
    </xf>
    <xf numFmtId="0" fontId="1" fillId="0" borderId="28" xfId="0" applyFont="1" applyBorder="1"/>
    <xf numFmtId="3" fontId="1" fillId="0" borderId="16" xfId="0" applyNumberFormat="1" applyFont="1" applyBorder="1" applyAlignment="1">
      <alignment vertical="center"/>
    </xf>
    <xf numFmtId="167" fontId="1" fillId="0" borderId="0" xfId="0" applyNumberFormat="1" applyFont="1" applyBorder="1" applyAlignment="1">
      <alignment horizontal="right" vertical="center"/>
    </xf>
    <xf numFmtId="3" fontId="1" fillId="0" borderId="0" xfId="0" applyNumberFormat="1" applyFont="1" applyBorder="1" applyAlignment="1">
      <alignment vertical="center"/>
    </xf>
    <xf numFmtId="171" fontId="1" fillId="0" borderId="17" xfId="0" applyNumberFormat="1" applyFont="1" applyBorder="1" applyAlignment="1">
      <alignment vertical="center"/>
    </xf>
    <xf numFmtId="0" fontId="1" fillId="0" borderId="16" xfId="0" applyFont="1" applyBorder="1" applyAlignment="1">
      <alignment vertical="center"/>
    </xf>
    <xf numFmtId="0" fontId="1" fillId="0" borderId="29" xfId="0" applyFont="1" applyBorder="1" applyAlignment="1">
      <alignment vertical="center"/>
    </xf>
    <xf numFmtId="0" fontId="1" fillId="0" borderId="29" xfId="0" applyFont="1" applyBorder="1"/>
    <xf numFmtId="0" fontId="1" fillId="0" borderId="30" xfId="0" applyFont="1" applyBorder="1" applyAlignment="1">
      <alignment vertical="center"/>
    </xf>
    <xf numFmtId="3" fontId="1" fillId="0" borderId="12" xfId="0" applyNumberFormat="1" applyFont="1" applyBorder="1" applyAlignment="1">
      <alignment vertical="center"/>
    </xf>
    <xf numFmtId="171" fontId="1" fillId="0" borderId="31" xfId="0" applyNumberFormat="1" applyFont="1" applyBorder="1" applyAlignment="1">
      <alignment vertical="center"/>
    </xf>
    <xf numFmtId="171" fontId="1" fillId="0" borderId="13" xfId="0" applyNumberFormat="1" applyFont="1" applyBorder="1" applyAlignment="1">
      <alignment horizontal="right" vertical="center"/>
    </xf>
    <xf numFmtId="0" fontId="1" fillId="0" borderId="9" xfId="0" applyFont="1" applyFill="1" applyBorder="1" applyAlignment="1">
      <alignment vertical="center"/>
    </xf>
    <xf numFmtId="0" fontId="1" fillId="0" borderId="0" xfId="0" applyFont="1" applyFill="1" applyBorder="1" applyAlignment="1">
      <alignment vertical="center"/>
    </xf>
    <xf numFmtId="0" fontId="1" fillId="0" borderId="28" xfId="0" applyFont="1" applyFill="1" applyBorder="1" applyAlignment="1">
      <alignment vertical="center"/>
    </xf>
    <xf numFmtId="0" fontId="1" fillId="0" borderId="17" xfId="0" applyFont="1" applyBorder="1" applyAlignment="1">
      <alignment vertical="top"/>
    </xf>
    <xf numFmtId="0" fontId="1" fillId="0" borderId="10" xfId="0" applyFont="1" applyBorder="1" applyAlignment="1">
      <alignment vertical="center"/>
    </xf>
    <xf numFmtId="0" fontId="1" fillId="0" borderId="28" xfId="0" applyFont="1" applyBorder="1" applyAlignment="1">
      <alignment vertical="top"/>
    </xf>
    <xf numFmtId="0" fontId="1" fillId="0" borderId="29" xfId="0" applyFont="1" applyBorder="1" applyAlignment="1">
      <alignment horizontal="right" vertical="center"/>
    </xf>
    <xf numFmtId="0" fontId="1" fillId="0" borderId="29" xfId="0" applyFont="1" applyBorder="1" applyAlignment="1">
      <alignment vertical="top"/>
    </xf>
    <xf numFmtId="3" fontId="1" fillId="0" borderId="32" xfId="0" applyNumberFormat="1" applyFont="1" applyBorder="1" applyAlignment="1">
      <alignment vertical="center"/>
    </xf>
    <xf numFmtId="167" fontId="1" fillId="0" borderId="33" xfId="0" applyNumberFormat="1" applyFont="1" applyBorder="1" applyAlignment="1">
      <alignment horizontal="right" vertical="center"/>
    </xf>
    <xf numFmtId="0" fontId="1" fillId="0" borderId="12" xfId="0" applyFont="1" applyBorder="1" applyAlignment="1">
      <alignment vertical="top"/>
    </xf>
    <xf numFmtId="0" fontId="1" fillId="0" borderId="31" xfId="0" applyFont="1" applyBorder="1" applyAlignment="1">
      <alignment vertical="top"/>
    </xf>
    <xf numFmtId="3" fontId="1" fillId="0" borderId="33" xfId="0" applyNumberFormat="1" applyFont="1" applyBorder="1" applyAlignment="1">
      <alignment vertical="center"/>
    </xf>
    <xf numFmtId="0" fontId="1" fillId="0" borderId="13" xfId="0" applyFont="1" applyBorder="1" applyAlignment="1">
      <alignment vertical="center"/>
    </xf>
    <xf numFmtId="0" fontId="0" fillId="0" borderId="0" xfId="0" applyBorder="1"/>
    <xf numFmtId="0" fontId="2" fillId="0" borderId="0" xfId="0" applyFont="1" applyFill="1" applyBorder="1" applyAlignment="1">
      <alignment vertical="center"/>
    </xf>
    <xf numFmtId="169" fontId="5" fillId="0" borderId="0" xfId="0" applyNumberFormat="1" applyFont="1" applyAlignment="1">
      <alignment vertical="top"/>
    </xf>
    <xf numFmtId="0" fontId="1" fillId="0" borderId="0" xfId="0" quotePrefix="1" applyFont="1" applyAlignment="1">
      <alignment horizontal="right"/>
    </xf>
    <xf numFmtId="0" fontId="2" fillId="4" borderId="0" xfId="0" applyFont="1" applyFill="1"/>
    <xf numFmtId="0" fontId="4" fillId="4" borderId="0" xfId="0" applyFont="1" applyFill="1"/>
    <xf numFmtId="164" fontId="1" fillId="0" borderId="0" xfId="0" applyNumberFormat="1" applyFont="1" applyBorder="1"/>
    <xf numFmtId="0" fontId="31" fillId="0" borderId="0" xfId="0" applyFont="1" applyFill="1" applyBorder="1"/>
    <xf numFmtId="164" fontId="31" fillId="0" borderId="0" xfId="0" applyNumberFormat="1" applyFont="1" applyFill="1" applyBorder="1"/>
    <xf numFmtId="167" fontId="31" fillId="0" borderId="0" xfId="2" applyNumberFormat="1" applyFont="1" applyBorder="1"/>
    <xf numFmtId="164" fontId="1" fillId="0" borderId="16" xfId="0" applyNumberFormat="1" applyFont="1" applyBorder="1"/>
    <xf numFmtId="167" fontId="1" fillId="0" borderId="17" xfId="2" applyNumberFormat="1" applyFont="1" applyBorder="1"/>
    <xf numFmtId="164" fontId="31" fillId="0" borderId="16" xfId="0" applyNumberFormat="1" applyFont="1" applyFill="1" applyBorder="1"/>
    <xf numFmtId="167" fontId="31" fillId="0" borderId="17" xfId="2" applyNumberFormat="1" applyFont="1" applyBorder="1"/>
    <xf numFmtId="164" fontId="31" fillId="0" borderId="18" xfId="0" applyNumberFormat="1" applyFont="1" applyFill="1" applyBorder="1"/>
    <xf numFmtId="167" fontId="31" fillId="0" borderId="34" xfId="2" applyNumberFormat="1" applyFont="1" applyBorder="1"/>
    <xf numFmtId="0" fontId="2" fillId="0" borderId="14" xfId="0" applyFont="1" applyBorder="1" applyAlignment="1">
      <alignment horizontal="right"/>
    </xf>
    <xf numFmtId="49" fontId="1" fillId="0" borderId="1" xfId="0" applyNumberFormat="1" applyFont="1" applyBorder="1" applyAlignment="1">
      <alignment vertical="top"/>
    </xf>
    <xf numFmtId="0" fontId="1" fillId="0" borderId="16" xfId="0" applyFont="1" applyBorder="1" applyAlignment="1">
      <alignment horizontal="right"/>
    </xf>
    <xf numFmtId="0" fontId="31" fillId="0" borderId="16" xfId="0" applyFont="1" applyFill="1" applyBorder="1" applyAlignment="1">
      <alignment horizontal="right"/>
    </xf>
    <xf numFmtId="0" fontId="1" fillId="0" borderId="18" xfId="0" applyFont="1" applyBorder="1"/>
    <xf numFmtId="0" fontId="1" fillId="0" borderId="3" xfId="0" applyFont="1" applyBorder="1"/>
    <xf numFmtId="0" fontId="31" fillId="0" borderId="3" xfId="0" applyFont="1" applyFill="1" applyBorder="1"/>
    <xf numFmtId="164" fontId="31" fillId="0" borderId="3" xfId="0" applyNumberFormat="1" applyFont="1" applyFill="1" applyBorder="1"/>
    <xf numFmtId="167" fontId="31" fillId="0" borderId="3" xfId="2" applyNumberFormat="1" applyFont="1" applyBorder="1"/>
    <xf numFmtId="0" fontId="4" fillId="0" borderId="1" xfId="0" applyFont="1" applyBorder="1" applyAlignment="1">
      <alignment horizontal="right"/>
    </xf>
    <xf numFmtId="49" fontId="4" fillId="0" borderId="0" xfId="0" applyNumberFormat="1" applyFont="1" applyBorder="1" applyAlignment="1">
      <alignment horizontal="center" vertical="top" wrapText="1"/>
    </xf>
    <xf numFmtId="49" fontId="11" fillId="0" borderId="0" xfId="0" applyNumberFormat="1" applyFont="1" applyAlignment="1">
      <alignment horizontal="center" vertical="top" wrapText="1"/>
    </xf>
    <xf numFmtId="164" fontId="14" fillId="0" borderId="0" xfId="0" applyNumberFormat="1" applyFont="1" applyBorder="1" applyAlignment="1">
      <alignment horizontal="center" vertical="top" wrapText="1"/>
    </xf>
    <xf numFmtId="164" fontId="24" fillId="3" borderId="0" xfId="0" applyNumberFormat="1" applyFont="1" applyFill="1" applyBorder="1" applyAlignment="1">
      <alignment horizontal="center" vertical="top"/>
    </xf>
    <xf numFmtId="49" fontId="36" fillId="0" borderId="0" xfId="0" applyNumberFormat="1" applyFont="1" applyAlignment="1">
      <alignment horizontal="left" vertical="top"/>
    </xf>
    <xf numFmtId="0" fontId="4" fillId="0" borderId="14" xfId="0" applyFont="1" applyBorder="1" applyAlignment="1">
      <alignment horizontal="center"/>
    </xf>
    <xf numFmtId="0" fontId="4" fillId="0" borderId="15" xfId="0" applyFont="1" applyBorder="1" applyAlignment="1">
      <alignment horizontal="center"/>
    </xf>
    <xf numFmtId="0" fontId="4" fillId="0" borderId="1" xfId="0" quotePrefix="1" applyFont="1" applyBorder="1" applyAlignment="1">
      <alignment horizontal="center"/>
    </xf>
    <xf numFmtId="49" fontId="1" fillId="0" borderId="0" xfId="0" applyNumberFormat="1" applyFont="1" applyFill="1" applyBorder="1" applyAlignment="1">
      <alignment horizontal="left" vertical="top" wrapText="1"/>
    </xf>
    <xf numFmtId="0" fontId="1" fillId="0" borderId="0" xfId="0" applyFont="1" applyBorder="1" applyAlignment="1">
      <alignment horizontal="left" vertical="top" wrapText="1"/>
    </xf>
    <xf numFmtId="0" fontId="4" fillId="0" borderId="25" xfId="0" applyFont="1" applyBorder="1" applyAlignment="1">
      <alignment horizontal="right" textRotation="90"/>
    </xf>
    <xf numFmtId="0" fontId="4" fillId="0" borderId="28" xfId="0" applyFont="1" applyBorder="1" applyAlignment="1">
      <alignment horizontal="right" textRotation="90"/>
    </xf>
    <xf numFmtId="0" fontId="4" fillId="0" borderId="26" xfId="0" applyFont="1" applyBorder="1" applyAlignment="1">
      <alignment horizontal="center" vertical="center"/>
    </xf>
    <xf numFmtId="0" fontId="4" fillId="0" borderId="7" xfId="0" applyFont="1" applyBorder="1" applyAlignment="1">
      <alignment horizontal="center" vertical="center"/>
    </xf>
    <xf numFmtId="0" fontId="4" fillId="0" borderId="27" xfId="0" applyFont="1" applyBorder="1" applyAlignment="1">
      <alignment horizontal="center" vertical="center"/>
    </xf>
    <xf numFmtId="0" fontId="4" fillId="0" borderId="8" xfId="0" applyFont="1" applyBorder="1" applyAlignment="1">
      <alignment horizontal="center" vertical="center"/>
    </xf>
    <xf numFmtId="0" fontId="4" fillId="0" borderId="0" xfId="0" applyFont="1" applyBorder="1" applyAlignment="1">
      <alignment horizontal="center" vertical="center"/>
    </xf>
    <xf numFmtId="0" fontId="4" fillId="0" borderId="17" xfId="0" applyFont="1" applyBorder="1" applyAlignment="1">
      <alignment horizontal="center" vertical="center"/>
    </xf>
    <xf numFmtId="0" fontId="4" fillId="0" borderId="10" xfId="0" applyFont="1" applyBorder="1" applyAlignment="1">
      <alignment horizontal="center" vertical="center"/>
    </xf>
  </cellXfs>
  <cellStyles count="4">
    <cellStyle name="Comma" xfId="3" builtinId="3"/>
    <cellStyle name="Currency" xfId="1" builtinId="4"/>
    <cellStyle name="Normal" xfId="0" builtinId="0"/>
    <cellStyle name="Percent" xfId="2"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if(G30=0,0,SUM(I197:I222))" TargetMode="External"/><Relationship Id="rId13" Type="http://schemas.openxmlformats.org/officeDocument/2006/relationships/hyperlink" Target="mailto:=@if(H30=0,0,E266)" TargetMode="External"/><Relationship Id="rId18" Type="http://schemas.openxmlformats.org/officeDocument/2006/relationships/hyperlink" Target="mailto:=@if(H30=0,0,SUM(I240:I265))" TargetMode="External"/><Relationship Id="rId3" Type="http://schemas.openxmlformats.org/officeDocument/2006/relationships/hyperlink" Target="mailto:=@if(G30=0,0,E223)" TargetMode="External"/><Relationship Id="rId21" Type="http://schemas.openxmlformats.org/officeDocument/2006/relationships/hyperlink" Target="mailto:=@if(E30=0,0,1026)" TargetMode="External"/><Relationship Id="rId7" Type="http://schemas.openxmlformats.org/officeDocument/2006/relationships/hyperlink" Target="mailto:=@if(G30=0,0,I223-G38)" TargetMode="External"/><Relationship Id="rId12" Type="http://schemas.openxmlformats.org/officeDocument/2006/relationships/hyperlink" Target="mailto:=@if(H30=0,0,SUM(D240:D265))" TargetMode="External"/><Relationship Id="rId17" Type="http://schemas.openxmlformats.org/officeDocument/2006/relationships/hyperlink" Target="mailto:=@if(H30=0,0,I266-H38)" TargetMode="External"/><Relationship Id="rId2" Type="http://schemas.openxmlformats.org/officeDocument/2006/relationships/hyperlink" Target="mailto:=@if(G30=0,0,SUM(D197:D222))" TargetMode="External"/><Relationship Id="rId16" Type="http://schemas.openxmlformats.org/officeDocument/2006/relationships/hyperlink" Target="mailto:=@if(H30=0,0,H266)" TargetMode="External"/><Relationship Id="rId20" Type="http://schemas.openxmlformats.org/officeDocument/2006/relationships/hyperlink" Target="mailto:=@if(H30=0,0,K266)" TargetMode="External"/><Relationship Id="rId1" Type="http://schemas.openxmlformats.org/officeDocument/2006/relationships/hyperlink" Target="mailto:=@if(G30=0,0,D223-G32)" TargetMode="External"/><Relationship Id="rId6" Type="http://schemas.openxmlformats.org/officeDocument/2006/relationships/hyperlink" Target="mailto:=@if(G30=0,0,H223)" TargetMode="External"/><Relationship Id="rId11" Type="http://schemas.openxmlformats.org/officeDocument/2006/relationships/hyperlink" Target="mailto:=@if(H30=0,0,D266-H32)" TargetMode="External"/><Relationship Id="rId24" Type="http://schemas.openxmlformats.org/officeDocument/2006/relationships/comments" Target="../comments1.xml"/><Relationship Id="rId5" Type="http://schemas.openxmlformats.org/officeDocument/2006/relationships/hyperlink" Target="mailto:=@if(G30=0,0,G223)" TargetMode="External"/><Relationship Id="rId15" Type="http://schemas.openxmlformats.org/officeDocument/2006/relationships/hyperlink" Target="mailto:=@if(H30=0,0,G266)" TargetMode="External"/><Relationship Id="rId23" Type="http://schemas.openxmlformats.org/officeDocument/2006/relationships/vmlDrawing" Target="../drawings/vmlDrawing1.vml"/><Relationship Id="rId10" Type="http://schemas.openxmlformats.org/officeDocument/2006/relationships/hyperlink" Target="mailto:=@if(G30=0,0,K223)" TargetMode="External"/><Relationship Id="rId19" Type="http://schemas.openxmlformats.org/officeDocument/2006/relationships/hyperlink" Target="mailto:=@if(H30=0,0,J266)" TargetMode="External"/><Relationship Id="rId4" Type="http://schemas.openxmlformats.org/officeDocument/2006/relationships/hyperlink" Target="mailto:=@if(G30=0,0,F223)" TargetMode="External"/><Relationship Id="rId9" Type="http://schemas.openxmlformats.org/officeDocument/2006/relationships/hyperlink" Target="mailto:=@if(G30=0,0,J223)" TargetMode="External"/><Relationship Id="rId14" Type="http://schemas.openxmlformats.org/officeDocument/2006/relationships/hyperlink" Target="mailto:=@if(H30=0,0,F266)" TargetMode="External"/><Relationship Id="rId22"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mailto:=@if(K26=0,0,SUM(U152:U177))" TargetMode="External"/><Relationship Id="rId13" Type="http://schemas.openxmlformats.org/officeDocument/2006/relationships/comments" Target="../comments3.xml"/><Relationship Id="rId3" Type="http://schemas.openxmlformats.org/officeDocument/2006/relationships/hyperlink" Target="mailto:=@if(K26=0,0,Q178)" TargetMode="External"/><Relationship Id="rId7" Type="http://schemas.openxmlformats.org/officeDocument/2006/relationships/hyperlink" Target="mailto:=@if(K26=0,0,U178)" TargetMode="External"/><Relationship Id="rId12" Type="http://schemas.openxmlformats.org/officeDocument/2006/relationships/vmlDrawing" Target="../drawings/vmlDrawing3.vml"/><Relationship Id="rId2" Type="http://schemas.openxmlformats.org/officeDocument/2006/relationships/hyperlink" Target="mailto:=@if(K26=0,0,SUM(P152:P177))" TargetMode="External"/><Relationship Id="rId1" Type="http://schemas.openxmlformats.org/officeDocument/2006/relationships/hyperlink" Target="mailto:=@if(K26=0,0,P178-K28)" TargetMode="External"/><Relationship Id="rId6" Type="http://schemas.openxmlformats.org/officeDocument/2006/relationships/hyperlink" Target="mailto:=@if(K26=0,0,T178)" TargetMode="External"/><Relationship Id="rId11" Type="http://schemas.openxmlformats.org/officeDocument/2006/relationships/printerSettings" Target="../printerSettings/printerSettings3.bin"/><Relationship Id="rId5" Type="http://schemas.openxmlformats.org/officeDocument/2006/relationships/hyperlink" Target="mailto:=@if(K26=0,0,S178)" TargetMode="External"/><Relationship Id="rId10" Type="http://schemas.openxmlformats.org/officeDocument/2006/relationships/hyperlink" Target="mailto:=@if(K26=0,0,W178)" TargetMode="External"/><Relationship Id="rId4" Type="http://schemas.openxmlformats.org/officeDocument/2006/relationships/hyperlink" Target="mailto:=@if(K26=0,0,R178)" TargetMode="External"/><Relationship Id="rId9" Type="http://schemas.openxmlformats.org/officeDocument/2006/relationships/hyperlink" Target="mailto:=@if(K26=0,0,V178)" TargetMode="Externa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68"/>
  <sheetViews>
    <sheetView tabSelected="1" zoomScale="70" zoomScaleNormal="70" workbookViewId="0"/>
  </sheetViews>
  <sheetFormatPr defaultColWidth="8.85546875" defaultRowHeight="15.75" x14ac:dyDescent="0.25"/>
  <cols>
    <col min="1" max="1" width="8.85546875" style="9"/>
    <col min="2" max="2" width="30.140625" style="6" customWidth="1"/>
    <col min="3" max="3" width="14.140625" style="6" customWidth="1"/>
    <col min="4" max="4" width="21.28515625" style="9" customWidth="1"/>
    <col min="5" max="5" width="13.7109375" style="9" customWidth="1"/>
    <col min="6" max="6" width="13.42578125" style="9" customWidth="1"/>
    <col min="7" max="7" width="13.42578125" style="11" customWidth="1"/>
    <col min="8" max="8" width="13.42578125" style="9" customWidth="1"/>
    <col min="9" max="9" width="13" style="9" customWidth="1"/>
    <col min="10" max="10" width="11.28515625" style="9" customWidth="1"/>
    <col min="11" max="11" width="10.42578125" style="9" customWidth="1"/>
    <col min="12" max="12" width="9.85546875" style="9" customWidth="1"/>
    <col min="13" max="13" width="12.42578125" style="9" customWidth="1"/>
    <col min="14" max="14" width="8.5703125" style="9" customWidth="1"/>
    <col min="15" max="15" width="7.7109375" style="9" customWidth="1"/>
    <col min="16" max="16" width="7.28515625" style="138" customWidth="1"/>
    <col min="17" max="17" width="30" style="9" customWidth="1"/>
    <col min="18" max="18" width="17.28515625" style="9" customWidth="1"/>
    <col min="19" max="19" width="19.7109375" style="9" customWidth="1"/>
    <col min="20" max="20" width="9.85546875" style="9" customWidth="1"/>
    <col min="21" max="21" width="13" style="9" customWidth="1"/>
    <col min="22" max="22" width="13.42578125" style="9" customWidth="1"/>
    <col min="23" max="23" width="13" style="9" customWidth="1"/>
    <col min="24" max="24" width="9" style="9" customWidth="1"/>
    <col min="25" max="25" width="11.28515625" style="9" customWidth="1"/>
    <col min="26" max="26" width="10.5703125" style="9" customWidth="1"/>
    <col min="27" max="27" width="10.85546875" style="9" customWidth="1"/>
    <col min="28" max="29" width="8" style="9" customWidth="1"/>
    <col min="30" max="16384" width="8.85546875" style="9"/>
  </cols>
  <sheetData>
    <row r="1" spans="1:5" ht="16.5" thickBot="1" x14ac:dyDescent="0.3">
      <c r="A1" s="209" t="s">
        <v>291</v>
      </c>
      <c r="B1" s="9"/>
    </row>
    <row r="2" spans="1:5" x14ac:dyDescent="0.25">
      <c r="B2" s="183"/>
      <c r="C2" s="184"/>
      <c r="D2" s="185" t="s">
        <v>117</v>
      </c>
      <c r="E2" s="186" t="s">
        <v>254</v>
      </c>
    </row>
    <row r="3" spans="1:5" x14ac:dyDescent="0.25">
      <c r="B3" s="187" t="s">
        <v>235</v>
      </c>
      <c r="C3" s="60">
        <f>+D3/D7</f>
        <v>0.65338534410699356</v>
      </c>
      <c r="D3" s="188">
        <f>+F65</f>
        <v>4690</v>
      </c>
      <c r="E3" s="189">
        <f>+F67</f>
        <v>4713</v>
      </c>
    </row>
    <row r="4" spans="1:5" x14ac:dyDescent="0.25">
      <c r="B4" s="187" t="s">
        <v>236</v>
      </c>
      <c r="C4" s="60">
        <f>+D4/D7</f>
        <v>0.12371134020618557</v>
      </c>
      <c r="D4" s="188">
        <f>+G65</f>
        <v>888</v>
      </c>
      <c r="E4" s="189">
        <f>+G67</f>
        <v>1152</v>
      </c>
    </row>
    <row r="5" spans="1:5" x14ac:dyDescent="0.25">
      <c r="B5" s="187" t="s">
        <v>237</v>
      </c>
      <c r="C5" s="60">
        <f>+D5/D7</f>
        <v>0.2046531067149624</v>
      </c>
      <c r="D5" s="188">
        <f>+H65</f>
        <v>1469</v>
      </c>
      <c r="E5" s="189">
        <f>+H67</f>
        <v>1525</v>
      </c>
    </row>
    <row r="6" spans="1:5" x14ac:dyDescent="0.25">
      <c r="B6" s="187" t="s">
        <v>238</v>
      </c>
      <c r="C6" s="49">
        <f>+D6/D7</f>
        <v>1.8250208971858455E-2</v>
      </c>
      <c r="D6" s="124">
        <f>+I65</f>
        <v>131</v>
      </c>
      <c r="E6" s="190">
        <f>+I67</f>
        <v>199</v>
      </c>
    </row>
    <row r="7" spans="1:5" x14ac:dyDescent="0.25">
      <c r="B7" s="187" t="s">
        <v>116</v>
      </c>
      <c r="C7" s="61">
        <f>SUM(C3:C6)</f>
        <v>1</v>
      </c>
      <c r="D7" s="188">
        <f>SUM(D3:D6)</f>
        <v>7178</v>
      </c>
      <c r="E7" s="189">
        <f>SUM(E3:E6)</f>
        <v>7589</v>
      </c>
    </row>
    <row r="8" spans="1:5" x14ac:dyDescent="0.25">
      <c r="B8" s="187"/>
      <c r="C8" s="191"/>
      <c r="D8" s="188"/>
      <c r="E8" s="189"/>
    </row>
    <row r="9" spans="1:5" x14ac:dyDescent="0.25">
      <c r="B9" s="187" t="s">
        <v>239</v>
      </c>
      <c r="C9" s="191"/>
      <c r="D9" s="188"/>
      <c r="E9" s="189"/>
    </row>
    <row r="10" spans="1:5" x14ac:dyDescent="0.25">
      <c r="B10" s="187" t="s">
        <v>240</v>
      </c>
      <c r="C10" s="191" t="s">
        <v>241</v>
      </c>
      <c r="D10" s="188">
        <f>+'Dataset 3. Hoards'!F41</f>
        <v>1833</v>
      </c>
      <c r="E10" s="189">
        <f>+'Dataset 3. Hoards'!F42</f>
        <v>1833</v>
      </c>
    </row>
    <row r="11" spans="1:5" x14ac:dyDescent="0.25">
      <c r="B11" s="187" t="s">
        <v>242</v>
      </c>
      <c r="C11" s="191" t="s">
        <v>243</v>
      </c>
      <c r="D11" s="188">
        <f>+'Dataset 3. Hoards'!G41</f>
        <v>156</v>
      </c>
      <c r="E11" s="189">
        <f>+'Dataset 3. Hoards'!G42</f>
        <v>160</v>
      </c>
    </row>
    <row r="12" spans="1:5" x14ac:dyDescent="0.25">
      <c r="B12" s="187" t="s">
        <v>244</v>
      </c>
      <c r="C12" s="191" t="s">
        <v>245</v>
      </c>
      <c r="D12" s="188">
        <f>+'Dataset 3. Hoards'!H41</f>
        <v>1891</v>
      </c>
      <c r="E12" s="189">
        <f>+'Dataset 3. Hoards'!H42</f>
        <v>1891</v>
      </c>
    </row>
    <row r="13" spans="1:5" x14ac:dyDescent="0.25">
      <c r="B13" s="187" t="s">
        <v>246</v>
      </c>
      <c r="C13" s="191"/>
      <c r="D13" s="124">
        <f>+'Dataset 3. Hoards'!I41</f>
        <v>30</v>
      </c>
      <c r="E13" s="190">
        <f>+'Dataset 3. Hoards'!I42</f>
        <v>30</v>
      </c>
    </row>
    <row r="14" spans="1:5" x14ac:dyDescent="0.25">
      <c r="B14" s="187" t="s">
        <v>247</v>
      </c>
      <c r="C14" s="191"/>
      <c r="D14" s="188">
        <f>SUM(D10:D13)</f>
        <v>3910</v>
      </c>
      <c r="E14" s="189">
        <f>SUM(E10:E13)</f>
        <v>3914</v>
      </c>
    </row>
    <row r="15" spans="1:5" x14ac:dyDescent="0.25">
      <c r="B15" s="187" t="s">
        <v>248</v>
      </c>
      <c r="C15" s="191"/>
      <c r="D15" s="188">
        <f>+D7-D14</f>
        <v>3268</v>
      </c>
      <c r="E15" s="189">
        <f>+E7-E14</f>
        <v>3675</v>
      </c>
    </row>
    <row r="16" spans="1:5" x14ac:dyDescent="0.25">
      <c r="B16" s="187" t="s">
        <v>249</v>
      </c>
      <c r="C16" s="191"/>
      <c r="D16" s="188">
        <f>SUM(L62:L64)</f>
        <v>783</v>
      </c>
      <c r="E16" s="189" t="s">
        <v>250</v>
      </c>
    </row>
    <row r="17" spans="2:16" x14ac:dyDescent="0.25">
      <c r="B17" s="187" t="s">
        <v>251</v>
      </c>
      <c r="C17" s="191"/>
      <c r="D17" s="188">
        <f>+D15-D16</f>
        <v>2485</v>
      </c>
      <c r="E17" s="189"/>
    </row>
    <row r="18" spans="2:16" x14ac:dyDescent="0.25">
      <c r="B18" s="187"/>
      <c r="C18" s="191"/>
      <c r="D18" s="188"/>
      <c r="E18" s="189"/>
    </row>
    <row r="19" spans="2:16" ht="16.5" thickBot="1" x14ac:dyDescent="0.3">
      <c r="B19" s="192" t="s">
        <v>252</v>
      </c>
      <c r="C19" s="193" t="s">
        <v>253</v>
      </c>
      <c r="D19" s="194">
        <v>937</v>
      </c>
      <c r="E19" s="195">
        <v>942</v>
      </c>
    </row>
    <row r="20" spans="2:16" x14ac:dyDescent="0.25">
      <c r="B20" s="191"/>
      <c r="C20" s="191"/>
      <c r="D20" s="188"/>
      <c r="E20" s="188"/>
    </row>
    <row r="21" spans="2:16" s="6" customFormat="1" ht="41.45" customHeight="1" x14ac:dyDescent="0.25">
      <c r="B21" s="5" t="s">
        <v>287</v>
      </c>
      <c r="C21" s="5"/>
      <c r="F21" s="7" t="s">
        <v>0</v>
      </c>
      <c r="G21" s="7" t="s">
        <v>1</v>
      </c>
      <c r="H21" s="7" t="s">
        <v>86</v>
      </c>
      <c r="I21" s="7" t="s">
        <v>2</v>
      </c>
      <c r="J21" s="7" t="s">
        <v>116</v>
      </c>
      <c r="P21" s="138"/>
    </row>
    <row r="22" spans="2:16" x14ac:dyDescent="0.25">
      <c r="B22" s="5"/>
      <c r="C22" s="5"/>
      <c r="E22" s="8" t="s">
        <v>134</v>
      </c>
      <c r="F22" s="23">
        <v>41749</v>
      </c>
      <c r="G22" s="23">
        <v>41748</v>
      </c>
      <c r="H22" s="23">
        <v>41748</v>
      </c>
      <c r="I22" s="23">
        <v>41736</v>
      </c>
    </row>
    <row r="23" spans="2:16" x14ac:dyDescent="0.25">
      <c r="B23" s="5"/>
      <c r="C23" s="5"/>
      <c r="E23" s="122" t="s">
        <v>190</v>
      </c>
      <c r="F23" s="123" t="s">
        <v>191</v>
      </c>
      <c r="G23" s="123" t="s">
        <v>192</v>
      </c>
      <c r="H23" s="123" t="s">
        <v>194</v>
      </c>
      <c r="I23" s="123" t="s">
        <v>193</v>
      </c>
    </row>
    <row r="24" spans="2:16" x14ac:dyDescent="0.25">
      <c r="B24" s="5" t="s">
        <v>335</v>
      </c>
      <c r="C24" s="5"/>
    </row>
    <row r="25" spans="2:16" x14ac:dyDescent="0.25">
      <c r="B25" s="6" t="s">
        <v>132</v>
      </c>
      <c r="E25" s="10"/>
      <c r="F25" s="11"/>
      <c r="H25" s="11"/>
      <c r="I25" s="11">
        <v>1</v>
      </c>
      <c r="J25" s="9">
        <f>SUM(F25:I25)</f>
        <v>1</v>
      </c>
    </row>
    <row r="26" spans="2:16" x14ac:dyDescent="0.25">
      <c r="B26" s="6" t="s">
        <v>133</v>
      </c>
      <c r="E26" s="10"/>
      <c r="F26" s="12"/>
      <c r="G26" s="12"/>
      <c r="H26" s="12"/>
      <c r="I26" s="12">
        <v>2</v>
      </c>
      <c r="J26" s="13">
        <f>SUM(F26:I26)</f>
        <v>2</v>
      </c>
    </row>
    <row r="27" spans="2:16" x14ac:dyDescent="0.25">
      <c r="E27" s="10"/>
      <c r="F27" s="11"/>
      <c r="H27" s="11"/>
      <c r="I27" s="11">
        <f>SUM(I25:I26)</f>
        <v>3</v>
      </c>
      <c r="J27" s="11">
        <f>SUM(J25:J26)</f>
        <v>3</v>
      </c>
    </row>
    <row r="28" spans="2:16" x14ac:dyDescent="0.25">
      <c r="B28" s="5" t="s">
        <v>334</v>
      </c>
      <c r="C28" s="5"/>
      <c r="D28" s="10"/>
      <c r="F28" s="11"/>
      <c r="H28" s="11"/>
    </row>
    <row r="29" spans="2:16" x14ac:dyDescent="0.25">
      <c r="B29" s="5" t="s">
        <v>3</v>
      </c>
      <c r="C29" s="7" t="s">
        <v>256</v>
      </c>
      <c r="D29" s="5" t="s">
        <v>4</v>
      </c>
      <c r="E29" s="14" t="s">
        <v>47</v>
      </c>
      <c r="G29" s="9"/>
      <c r="H29" s="11"/>
      <c r="K29" s="7" t="s">
        <v>177</v>
      </c>
      <c r="L29" s="7" t="s">
        <v>257</v>
      </c>
      <c r="N29" s="7" t="s">
        <v>262</v>
      </c>
    </row>
    <row r="30" spans="2:16" x14ac:dyDescent="0.25">
      <c r="B30" s="1" t="s">
        <v>87</v>
      </c>
      <c r="C30" s="1" t="s">
        <v>196</v>
      </c>
      <c r="D30" s="1" t="s">
        <v>91</v>
      </c>
      <c r="E30" s="1"/>
      <c r="G30" s="9">
        <v>25</v>
      </c>
      <c r="H30" s="11"/>
      <c r="I30" s="9">
        <v>1</v>
      </c>
      <c r="J30" s="9">
        <f t="shared" ref="J30:J47" si="0">SUM(F30:I30)</f>
        <v>26</v>
      </c>
      <c r="K30" s="47">
        <f t="shared" ref="K30:K46" si="1">+J30/J$46</f>
        <v>6.9518716577540107E-2</v>
      </c>
      <c r="L30" s="127">
        <f t="shared" ref="L30:L45" si="2">+J30/C30</f>
        <v>2.3636363636363638</v>
      </c>
      <c r="N30" s="10" t="s">
        <v>271</v>
      </c>
    </row>
    <row r="31" spans="2:16" x14ac:dyDescent="0.25">
      <c r="B31" s="1" t="s">
        <v>88</v>
      </c>
      <c r="C31" s="1" t="s">
        <v>216</v>
      </c>
      <c r="D31" s="1" t="s">
        <v>92</v>
      </c>
      <c r="E31" s="1"/>
      <c r="F31" s="9">
        <v>16</v>
      </c>
      <c r="G31" s="9">
        <f>130-8</f>
        <v>122</v>
      </c>
      <c r="H31" s="11">
        <v>33</v>
      </c>
      <c r="I31" s="9">
        <v>16</v>
      </c>
      <c r="J31" s="9">
        <f t="shared" si="0"/>
        <v>187</v>
      </c>
      <c r="K31" s="47">
        <f t="shared" si="1"/>
        <v>0.5</v>
      </c>
      <c r="L31" s="127">
        <f t="shared" si="2"/>
        <v>8.5</v>
      </c>
      <c r="N31" s="10" t="s">
        <v>272</v>
      </c>
    </row>
    <row r="32" spans="2:16" x14ac:dyDescent="0.25">
      <c r="B32" s="2" t="s">
        <v>89</v>
      </c>
      <c r="C32" s="2" t="s">
        <v>206</v>
      </c>
      <c r="D32" s="2" t="s">
        <v>93</v>
      </c>
      <c r="E32" s="2"/>
      <c r="G32" s="9">
        <v>18</v>
      </c>
      <c r="H32" s="11">
        <v>5</v>
      </c>
      <c r="I32" s="9">
        <v>2</v>
      </c>
      <c r="J32" s="9">
        <f t="shared" si="0"/>
        <v>25</v>
      </c>
      <c r="K32" s="47">
        <f t="shared" si="1"/>
        <v>6.684491978609626E-2</v>
      </c>
      <c r="L32" s="127">
        <f t="shared" si="2"/>
        <v>2.5</v>
      </c>
      <c r="N32" s="10" t="s">
        <v>272</v>
      </c>
    </row>
    <row r="33" spans="2:14" x14ac:dyDescent="0.25">
      <c r="B33" s="2" t="s">
        <v>120</v>
      </c>
      <c r="C33" s="2" t="s">
        <v>202</v>
      </c>
      <c r="D33" s="2" t="s">
        <v>94</v>
      </c>
      <c r="E33" s="2"/>
      <c r="G33" s="9">
        <v>16</v>
      </c>
      <c r="H33" s="11"/>
      <c r="J33" s="9">
        <f t="shared" si="0"/>
        <v>16</v>
      </c>
      <c r="K33" s="47">
        <f t="shared" si="1"/>
        <v>4.2780748663101602E-2</v>
      </c>
      <c r="L33" s="127">
        <f t="shared" si="2"/>
        <v>2.6666666666666665</v>
      </c>
      <c r="N33" s="10" t="s">
        <v>272</v>
      </c>
    </row>
    <row r="34" spans="2:14" ht="27.75" customHeight="1" x14ac:dyDescent="0.25">
      <c r="B34" s="2" t="s">
        <v>130</v>
      </c>
      <c r="C34" s="2" t="s">
        <v>205</v>
      </c>
      <c r="D34" s="2" t="s">
        <v>95</v>
      </c>
      <c r="E34" s="28" t="s">
        <v>163</v>
      </c>
      <c r="F34" s="9">
        <v>2</v>
      </c>
      <c r="G34" s="9">
        <f>23-1</f>
        <v>22</v>
      </c>
      <c r="H34" s="11">
        <v>7</v>
      </c>
      <c r="I34" s="9">
        <v>1</v>
      </c>
      <c r="J34" s="9">
        <f t="shared" si="0"/>
        <v>32</v>
      </c>
      <c r="K34" s="47">
        <f t="shared" si="1"/>
        <v>8.5561497326203204E-2</v>
      </c>
      <c r="L34" s="127">
        <f t="shared" si="2"/>
        <v>3.5555555555555554</v>
      </c>
      <c r="N34" s="10" t="s">
        <v>273</v>
      </c>
    </row>
    <row r="35" spans="2:14" x14ac:dyDescent="0.25">
      <c r="B35" s="1" t="s">
        <v>113</v>
      </c>
      <c r="C35" s="1" t="s">
        <v>216</v>
      </c>
      <c r="D35" s="1" t="s">
        <v>92</v>
      </c>
      <c r="E35" s="1"/>
      <c r="F35" s="9">
        <v>1</v>
      </c>
      <c r="G35" s="9"/>
      <c r="H35" s="11"/>
      <c r="I35" s="9">
        <v>4</v>
      </c>
      <c r="J35" s="9">
        <f t="shared" si="0"/>
        <v>5</v>
      </c>
      <c r="K35" s="47">
        <f t="shared" si="1"/>
        <v>1.3368983957219251E-2</v>
      </c>
      <c r="L35" s="127">
        <f t="shared" si="2"/>
        <v>0.22727272727272727</v>
      </c>
      <c r="N35" s="10" t="s">
        <v>274</v>
      </c>
    </row>
    <row r="36" spans="2:14" x14ac:dyDescent="0.25">
      <c r="B36" s="2" t="s">
        <v>112</v>
      </c>
      <c r="C36" s="2" t="s">
        <v>198</v>
      </c>
      <c r="D36" s="2" t="s">
        <v>96</v>
      </c>
      <c r="E36" s="2"/>
      <c r="G36" s="9"/>
      <c r="H36" s="11"/>
      <c r="I36" s="9">
        <v>1</v>
      </c>
      <c r="J36" s="9">
        <f t="shared" si="0"/>
        <v>1</v>
      </c>
      <c r="K36" s="47">
        <f t="shared" si="1"/>
        <v>2.6737967914438501E-3</v>
      </c>
      <c r="L36" s="127">
        <f t="shared" si="2"/>
        <v>0.5</v>
      </c>
      <c r="N36" s="10" t="s">
        <v>274</v>
      </c>
    </row>
    <row r="37" spans="2:14" x14ac:dyDescent="0.25">
      <c r="B37" s="3" t="s">
        <v>121</v>
      </c>
      <c r="C37" s="3" t="s">
        <v>202</v>
      </c>
      <c r="D37" s="3" t="s">
        <v>97</v>
      </c>
      <c r="E37" s="3"/>
      <c r="G37" s="9"/>
      <c r="H37" s="11"/>
      <c r="J37" s="9">
        <f t="shared" si="0"/>
        <v>0</v>
      </c>
      <c r="K37" s="47">
        <f t="shared" si="1"/>
        <v>0</v>
      </c>
      <c r="L37" s="127">
        <f t="shared" si="2"/>
        <v>0</v>
      </c>
      <c r="N37" s="10" t="s">
        <v>274</v>
      </c>
    </row>
    <row r="38" spans="2:14" x14ac:dyDescent="0.25">
      <c r="B38" s="4" t="s">
        <v>146</v>
      </c>
      <c r="C38" s="4" t="s">
        <v>202</v>
      </c>
      <c r="D38" s="3" t="s">
        <v>97</v>
      </c>
      <c r="E38" s="4"/>
      <c r="G38" s="9"/>
      <c r="H38" s="11"/>
      <c r="J38" s="9">
        <f t="shared" si="0"/>
        <v>0</v>
      </c>
      <c r="K38" s="47">
        <f t="shared" si="1"/>
        <v>0</v>
      </c>
      <c r="L38" s="127">
        <f t="shared" si="2"/>
        <v>0</v>
      </c>
      <c r="N38" s="10" t="s">
        <v>274</v>
      </c>
    </row>
    <row r="39" spans="2:14" x14ac:dyDescent="0.25">
      <c r="B39" s="3" t="s">
        <v>122</v>
      </c>
      <c r="C39" s="3" t="s">
        <v>197</v>
      </c>
      <c r="D39" s="3" t="s">
        <v>98</v>
      </c>
      <c r="E39" s="3"/>
      <c r="G39" s="9">
        <v>7</v>
      </c>
      <c r="H39" s="11"/>
      <c r="I39" s="9">
        <v>1</v>
      </c>
      <c r="J39" s="9">
        <f t="shared" si="0"/>
        <v>8</v>
      </c>
      <c r="K39" s="47">
        <f t="shared" si="1"/>
        <v>2.1390374331550801E-2</v>
      </c>
      <c r="L39" s="127">
        <f t="shared" si="2"/>
        <v>8</v>
      </c>
      <c r="N39" s="10" t="s">
        <v>274</v>
      </c>
    </row>
    <row r="40" spans="2:14" x14ac:dyDescent="0.25">
      <c r="B40" s="1" t="s">
        <v>123</v>
      </c>
      <c r="C40" s="1" t="s">
        <v>203</v>
      </c>
      <c r="D40" s="1" t="s">
        <v>99</v>
      </c>
      <c r="E40" s="1" t="s">
        <v>105</v>
      </c>
      <c r="F40" s="9">
        <v>3</v>
      </c>
      <c r="G40" s="9">
        <f>21-1</f>
        <v>20</v>
      </c>
      <c r="H40" s="11">
        <v>6</v>
      </c>
      <c r="I40" s="9">
        <v>3</v>
      </c>
      <c r="J40" s="9">
        <f t="shared" si="0"/>
        <v>32</v>
      </c>
      <c r="K40" s="47">
        <f t="shared" si="1"/>
        <v>8.5561497326203204E-2</v>
      </c>
      <c r="L40" s="127">
        <f t="shared" si="2"/>
        <v>4.5714285714285712</v>
      </c>
      <c r="N40" s="10" t="s">
        <v>264</v>
      </c>
    </row>
    <row r="41" spans="2:14" x14ac:dyDescent="0.25">
      <c r="B41" s="1" t="s">
        <v>123</v>
      </c>
      <c r="C41" s="1" t="s">
        <v>203</v>
      </c>
      <c r="D41" s="1" t="s">
        <v>99</v>
      </c>
      <c r="E41" s="1" t="s">
        <v>39</v>
      </c>
      <c r="F41" s="9">
        <v>1</v>
      </c>
      <c r="G41" s="9">
        <v>13</v>
      </c>
      <c r="H41" s="11">
        <v>2</v>
      </c>
      <c r="J41" s="9">
        <f t="shared" si="0"/>
        <v>16</v>
      </c>
      <c r="K41" s="47">
        <f t="shared" si="1"/>
        <v>4.2780748663101602E-2</v>
      </c>
      <c r="L41" s="127">
        <f t="shared" si="2"/>
        <v>2.2857142857142856</v>
      </c>
      <c r="N41" s="10" t="s">
        <v>264</v>
      </c>
    </row>
    <row r="42" spans="2:14" x14ac:dyDescent="0.25">
      <c r="B42" s="1" t="s">
        <v>123</v>
      </c>
      <c r="C42" s="1" t="s">
        <v>203</v>
      </c>
      <c r="D42" s="1" t="s">
        <v>99</v>
      </c>
      <c r="E42" s="1" t="s">
        <v>106</v>
      </c>
      <c r="G42" s="9">
        <v>8</v>
      </c>
      <c r="H42" s="11"/>
      <c r="J42" s="9">
        <f t="shared" si="0"/>
        <v>8</v>
      </c>
      <c r="K42" s="47">
        <f t="shared" si="1"/>
        <v>2.1390374331550801E-2</v>
      </c>
      <c r="L42" s="127">
        <f t="shared" si="2"/>
        <v>1.1428571428571428</v>
      </c>
      <c r="N42" s="10" t="s">
        <v>264</v>
      </c>
    </row>
    <row r="43" spans="2:14" x14ac:dyDescent="0.25">
      <c r="B43" s="1" t="s">
        <v>123</v>
      </c>
      <c r="C43" s="1" t="s">
        <v>203</v>
      </c>
      <c r="D43" s="1" t="s">
        <v>99</v>
      </c>
      <c r="E43" s="1" t="s">
        <v>107</v>
      </c>
      <c r="G43" s="9">
        <v>3</v>
      </c>
      <c r="H43" s="11">
        <v>1</v>
      </c>
      <c r="J43" s="9">
        <f t="shared" si="0"/>
        <v>4</v>
      </c>
      <c r="K43" s="47">
        <f t="shared" si="1"/>
        <v>1.06951871657754E-2</v>
      </c>
      <c r="L43" s="127">
        <f t="shared" si="2"/>
        <v>0.5714285714285714</v>
      </c>
      <c r="N43" s="10" t="s">
        <v>264</v>
      </c>
    </row>
    <row r="44" spans="2:14" x14ac:dyDescent="0.25">
      <c r="B44" s="1" t="s">
        <v>123</v>
      </c>
      <c r="C44" s="1" t="s">
        <v>203</v>
      </c>
      <c r="D44" s="1" t="s">
        <v>99</v>
      </c>
      <c r="E44" s="1" t="s">
        <v>108</v>
      </c>
      <c r="G44" s="9">
        <v>3</v>
      </c>
      <c r="H44" s="11">
        <v>2</v>
      </c>
      <c r="I44" s="9">
        <v>2</v>
      </c>
      <c r="J44" s="9">
        <f t="shared" si="0"/>
        <v>7</v>
      </c>
      <c r="K44" s="47">
        <f t="shared" si="1"/>
        <v>1.871657754010695E-2</v>
      </c>
      <c r="L44" s="127">
        <f t="shared" si="2"/>
        <v>1</v>
      </c>
      <c r="N44" s="10" t="s">
        <v>264</v>
      </c>
    </row>
    <row r="45" spans="2:14" x14ac:dyDescent="0.25">
      <c r="B45" s="2" t="s">
        <v>90</v>
      </c>
      <c r="C45" s="2" t="s">
        <v>196</v>
      </c>
      <c r="D45" s="2" t="s">
        <v>104</v>
      </c>
      <c r="E45" s="1" t="s">
        <v>106</v>
      </c>
      <c r="G45" s="9">
        <v>7</v>
      </c>
      <c r="H45" s="12"/>
      <c r="I45" s="13"/>
      <c r="J45" s="13">
        <f t="shared" si="0"/>
        <v>7</v>
      </c>
      <c r="K45" s="49">
        <f t="shared" si="1"/>
        <v>1.871657754010695E-2</v>
      </c>
      <c r="L45" s="127">
        <f t="shared" si="2"/>
        <v>0.63636363636363635</v>
      </c>
      <c r="N45" s="10" t="s">
        <v>264</v>
      </c>
    </row>
    <row r="46" spans="2:14" x14ac:dyDescent="0.25">
      <c r="B46" s="8" t="s">
        <v>147</v>
      </c>
      <c r="C46" s="8"/>
      <c r="D46" s="6"/>
      <c r="E46" s="6"/>
      <c r="F46" s="15">
        <f>SUM(F30:F45)</f>
        <v>23</v>
      </c>
      <c r="G46" s="15">
        <f>SUM(G30:G45)</f>
        <v>264</v>
      </c>
      <c r="H46" s="15">
        <f>SUM(H30:H45)</f>
        <v>56</v>
      </c>
      <c r="I46" s="15">
        <f>SUM(I30:I45)</f>
        <v>31</v>
      </c>
      <c r="J46" s="9">
        <f t="shared" si="0"/>
        <v>374</v>
      </c>
      <c r="K46" s="50">
        <f t="shared" si="1"/>
        <v>1</v>
      </c>
    </row>
    <row r="47" spans="2:14" x14ac:dyDescent="0.25">
      <c r="B47" s="8" t="s">
        <v>128</v>
      </c>
      <c r="C47" s="8"/>
      <c r="D47" s="6"/>
      <c r="E47" s="6"/>
      <c r="F47" s="16"/>
      <c r="G47" s="16"/>
      <c r="H47" s="16"/>
      <c r="I47" s="16">
        <v>34</v>
      </c>
      <c r="J47" s="9">
        <f t="shared" si="0"/>
        <v>34</v>
      </c>
      <c r="M47" s="47"/>
    </row>
    <row r="48" spans="2:14" ht="16.5" thickBot="1" x14ac:dyDescent="0.3">
      <c r="B48" s="8"/>
      <c r="C48" s="8"/>
      <c r="D48" s="6"/>
      <c r="E48" s="6"/>
      <c r="F48" s="16"/>
      <c r="G48" s="16"/>
      <c r="H48" s="16"/>
      <c r="I48" s="16"/>
      <c r="J48" s="47"/>
    </row>
    <row r="49" spans="2:20" ht="20.25" x14ac:dyDescent="0.25">
      <c r="B49" s="5" t="s">
        <v>284</v>
      </c>
      <c r="C49" s="5"/>
      <c r="D49" s="6"/>
      <c r="E49" s="6"/>
      <c r="F49" s="7" t="s">
        <v>0</v>
      </c>
      <c r="G49" s="7" t="s">
        <v>1</v>
      </c>
      <c r="H49" s="7" t="s">
        <v>86</v>
      </c>
      <c r="I49" s="7" t="s">
        <v>2</v>
      </c>
      <c r="J49" s="324" t="s">
        <v>162</v>
      </c>
      <c r="K49" s="324"/>
      <c r="L49" s="325" t="s">
        <v>161</v>
      </c>
      <c r="M49" s="325"/>
      <c r="N49" s="7" t="s">
        <v>262</v>
      </c>
      <c r="O49" s="16"/>
      <c r="P49" s="197"/>
      <c r="Q49" s="199" t="s">
        <v>288</v>
      </c>
      <c r="R49" s="140"/>
    </row>
    <row r="50" spans="2:20" x14ac:dyDescent="0.25">
      <c r="B50" s="5"/>
      <c r="C50" s="5"/>
      <c r="D50" s="6"/>
      <c r="E50" s="205" t="s">
        <v>283</v>
      </c>
      <c r="F50" s="206" t="s">
        <v>197</v>
      </c>
      <c r="G50" s="206" t="s">
        <v>197</v>
      </c>
      <c r="H50" s="206" t="s">
        <v>197</v>
      </c>
      <c r="I50" s="207" t="s">
        <v>197</v>
      </c>
      <c r="J50" s="7" t="s">
        <v>116</v>
      </c>
      <c r="K50" s="48" t="s">
        <v>177</v>
      </c>
      <c r="L50" s="30" t="s">
        <v>116</v>
      </c>
      <c r="M50" s="51" t="s">
        <v>177</v>
      </c>
      <c r="N50" s="7"/>
      <c r="O50" s="16"/>
      <c r="P50" s="197"/>
      <c r="Q50" s="196"/>
      <c r="R50" s="198"/>
    </row>
    <row r="51" spans="2:20" x14ac:dyDescent="0.25">
      <c r="B51" s="6" t="s">
        <v>24</v>
      </c>
      <c r="C51" s="6" t="s">
        <v>226</v>
      </c>
      <c r="D51" s="6" t="s">
        <v>5</v>
      </c>
      <c r="E51" s="6" t="s">
        <v>281</v>
      </c>
      <c r="F51" s="9">
        <f>IF(F50=0,0,'Dataset 3. Matrices'!E89-F52)</f>
        <v>102</v>
      </c>
      <c r="G51" s="9">
        <f>IF(G50=0,0,'Dataset 3. Matrices'!E132-G52)</f>
        <v>84</v>
      </c>
      <c r="H51" s="9">
        <f>IF(H50=0,0,'Dataset 3. Matrices'!E175-H52)</f>
        <v>183</v>
      </c>
      <c r="I51" s="9">
        <f>IF(I50=0,0,'Dataset 3. Matrices'!E218-I52)</f>
        <v>14</v>
      </c>
      <c r="J51" s="9">
        <f t="shared" ref="J51:J65" si="3">SUM(F51:I51)</f>
        <v>383</v>
      </c>
      <c r="K51" s="47">
        <f t="shared" ref="K51:K65" si="4">+J51/J$65</f>
        <v>5.3357481192532738E-2</v>
      </c>
      <c r="L51" s="31">
        <f>+J51-'Dataset 3. Hoards'!J27</f>
        <v>295</v>
      </c>
      <c r="M51" s="52">
        <f t="shared" ref="M51:M65" si="5">+L51/L$65</f>
        <v>9.0269277845777235E-2</v>
      </c>
      <c r="N51" s="8" t="s">
        <v>263</v>
      </c>
      <c r="O51" s="202"/>
      <c r="P51" s="141"/>
      <c r="Q51" s="200" t="s">
        <v>263</v>
      </c>
      <c r="R51" s="142">
        <f>+K51+K57</f>
        <v>5.4750626915575369E-2</v>
      </c>
    </row>
    <row r="52" spans="2:20" x14ac:dyDescent="0.25">
      <c r="D52" s="6"/>
      <c r="E52" s="6" t="s">
        <v>282</v>
      </c>
      <c r="F52" s="9">
        <f>IF(F50=0,0,SUM('Dataset 3. Matrices'!E63:E88))</f>
        <v>613</v>
      </c>
      <c r="G52" s="9">
        <f>IF(G50=0,0,SUM('Dataset 3. Matrices'!E106:E131))</f>
        <v>105</v>
      </c>
      <c r="H52" s="9">
        <f>IF(H50=0,0,SUM('Dataset 3. Matrices'!E149:E174))</f>
        <v>232</v>
      </c>
      <c r="I52" s="9">
        <f>IF(I50=0,0,SUM('Dataset 3. Matrices'!E192:E217))</f>
        <v>21</v>
      </c>
      <c r="J52" s="9">
        <f t="shared" si="3"/>
        <v>971</v>
      </c>
      <c r="K52" s="47">
        <f t="shared" si="4"/>
        <v>0.1352744497074394</v>
      </c>
      <c r="L52" s="31">
        <f>+J52-'Dataset 3. Hoards'!J28</f>
        <v>435</v>
      </c>
      <c r="M52" s="52">
        <f t="shared" si="5"/>
        <v>0.13310893512851898</v>
      </c>
      <c r="N52" s="8" t="s">
        <v>275</v>
      </c>
      <c r="O52" s="202"/>
      <c r="P52" s="143"/>
      <c r="Q52" s="200" t="s">
        <v>275</v>
      </c>
      <c r="R52" s="142">
        <f>SUM(K52:K55)+SUM(K58:K59)</f>
        <v>0.68807467261075517</v>
      </c>
    </row>
    <row r="53" spans="2:20" x14ac:dyDescent="0.25">
      <c r="B53" s="6" t="s">
        <v>137</v>
      </c>
      <c r="C53" s="6" t="s">
        <v>199</v>
      </c>
      <c r="D53" s="6" t="s">
        <v>114</v>
      </c>
      <c r="E53" s="6"/>
      <c r="F53" s="9">
        <f>IF(F50=0,0,'Dataset 3. Matrices'!F89)</f>
        <v>1882</v>
      </c>
      <c r="G53" s="9">
        <f>IF(G50=0,0,'Dataset 3. Matrices'!F132)</f>
        <v>273</v>
      </c>
      <c r="H53" s="9">
        <f>IF(H50=0,0,'Dataset 3. Matrices'!F175)</f>
        <v>607</v>
      </c>
      <c r="I53" s="9">
        <f>IF(I50=0,0,'Dataset 3. Matrices'!F218)</f>
        <v>40</v>
      </c>
      <c r="J53" s="9">
        <f t="shared" si="3"/>
        <v>2802</v>
      </c>
      <c r="K53" s="47">
        <f t="shared" si="4"/>
        <v>0.39035943159654501</v>
      </c>
      <c r="L53" s="31">
        <f>+J53-'Dataset 3. Hoards'!J29</f>
        <v>1101</v>
      </c>
      <c r="M53" s="52">
        <f t="shared" si="5"/>
        <v>0.33690330477356178</v>
      </c>
      <c r="N53" s="8" t="s">
        <v>275</v>
      </c>
      <c r="O53" s="203"/>
      <c r="P53" s="144"/>
      <c r="Q53" s="200" t="s">
        <v>276</v>
      </c>
      <c r="R53" s="142">
        <f>+K56+K60</f>
        <v>4.0679855112844804E-2</v>
      </c>
    </row>
    <row r="54" spans="2:20" x14ac:dyDescent="0.25">
      <c r="B54" s="6" t="s">
        <v>138</v>
      </c>
      <c r="C54" s="6" t="s">
        <v>197</v>
      </c>
      <c r="D54" s="6" t="s">
        <v>6</v>
      </c>
      <c r="E54" s="6"/>
      <c r="F54" s="9">
        <f>IF(F50=0,0,'Dataset 3. Matrices'!G89)</f>
        <v>82</v>
      </c>
      <c r="G54" s="9">
        <f>IF(G50=0,0,'Dataset 3. Matrices'!G132)</f>
        <v>17</v>
      </c>
      <c r="H54" s="9">
        <f>IF(H50=0,0,'Dataset 3. Matrices'!G175)</f>
        <v>65</v>
      </c>
      <c r="I54" s="9">
        <f>IF(I50=0,0,'Dataset 3. Matrices'!G218)</f>
        <v>7</v>
      </c>
      <c r="J54" s="9">
        <f t="shared" si="3"/>
        <v>171</v>
      </c>
      <c r="K54" s="47">
        <f t="shared" si="4"/>
        <v>2.3822791864028976E-2</v>
      </c>
      <c r="L54" s="31">
        <f>+J54-'Dataset 3. Hoards'!J30</f>
        <v>104</v>
      </c>
      <c r="M54" s="52">
        <f t="shared" si="5"/>
        <v>3.182374541003672E-2</v>
      </c>
      <c r="N54" s="8" t="s">
        <v>275</v>
      </c>
      <c r="O54" s="203"/>
      <c r="P54" s="144"/>
      <c r="Q54" s="200" t="s">
        <v>277</v>
      </c>
      <c r="R54" s="146">
        <f>SUM(K62:K64)</f>
        <v>0.21649484536082475</v>
      </c>
    </row>
    <row r="55" spans="2:20" ht="16.5" thickBot="1" x14ac:dyDescent="0.3">
      <c r="B55" s="6" t="s">
        <v>137</v>
      </c>
      <c r="C55" s="6" t="s">
        <v>203</v>
      </c>
      <c r="D55" s="6" t="s">
        <v>115</v>
      </c>
      <c r="E55" s="6"/>
      <c r="F55" s="9">
        <f>IF(F50=0,0,'Dataset 3. Matrices'!H89)</f>
        <v>527</v>
      </c>
      <c r="G55" s="9">
        <f>IF(G50=0,0,'Dataset 3. Matrices'!H132)</f>
        <v>96</v>
      </c>
      <c r="H55" s="9">
        <f>IF(H50=0,0,'Dataset 3. Matrices'!H175)</f>
        <v>103</v>
      </c>
      <c r="I55" s="9">
        <f>IF(I50=0,0,'Dataset 3. Matrices'!H218)</f>
        <v>14</v>
      </c>
      <c r="J55" s="9">
        <f t="shared" si="3"/>
        <v>740</v>
      </c>
      <c r="K55" s="47">
        <f t="shared" si="4"/>
        <v>0.10309278350515463</v>
      </c>
      <c r="L55" s="31">
        <f>+J55-'Dataset 3. Hoards'!J31</f>
        <v>300</v>
      </c>
      <c r="M55" s="52">
        <f t="shared" si="5"/>
        <v>9.1799265605875147E-2</v>
      </c>
      <c r="N55" s="8" t="s">
        <v>275</v>
      </c>
      <c r="O55" s="203"/>
      <c r="P55" s="144"/>
      <c r="Q55" s="201"/>
      <c r="R55" s="145">
        <f>SUM(R51:R54)</f>
        <v>1</v>
      </c>
    </row>
    <row r="56" spans="2:20" x14ac:dyDescent="0.25">
      <c r="B56" s="6" t="s">
        <v>139</v>
      </c>
      <c r="C56" s="6" t="s">
        <v>213</v>
      </c>
      <c r="D56" s="6" t="s">
        <v>7</v>
      </c>
      <c r="E56" s="6"/>
      <c r="F56" s="9">
        <f>IF(F50=0,0,'Dataset 3. Matrices'!I89)</f>
        <v>150</v>
      </c>
      <c r="G56" s="9">
        <f>IF(G50=0,0,'Dataset 3. Matrices'!I132)</f>
        <v>30</v>
      </c>
      <c r="H56" s="9">
        <f>IF(H50=0,0,'Dataset 3. Matrices'!I175)</f>
        <v>64</v>
      </c>
      <c r="I56" s="9">
        <f>IF(I50=0,0,'Dataset 3. Matrices'!I218)</f>
        <v>2</v>
      </c>
      <c r="J56" s="9">
        <f t="shared" si="3"/>
        <v>246</v>
      </c>
      <c r="K56" s="47">
        <f t="shared" si="4"/>
        <v>3.4271384786848706E-2</v>
      </c>
      <c r="L56" s="31">
        <f>+J56-'Dataset 3. Hoards'!J32</f>
        <v>135</v>
      </c>
      <c r="M56" s="52">
        <f t="shared" si="5"/>
        <v>4.1309669522643817E-2</v>
      </c>
      <c r="N56" s="8" t="s">
        <v>276</v>
      </c>
      <c r="O56" s="137"/>
      <c r="P56" s="139"/>
    </row>
    <row r="57" spans="2:20" x14ac:dyDescent="0.25">
      <c r="B57" s="6" t="s">
        <v>140</v>
      </c>
      <c r="C57" s="6" t="s">
        <v>259</v>
      </c>
      <c r="D57" s="6" t="s">
        <v>8</v>
      </c>
      <c r="E57" s="6" t="s">
        <v>281</v>
      </c>
      <c r="F57" s="9">
        <f>IF(F50=0,0,'Dataset 3. Matrices'!J89-F58)</f>
        <v>10</v>
      </c>
      <c r="G57" s="9">
        <f>IF(G50=0,0,'Dataset 3. Matrices'!J132-G58)</f>
        <v>0</v>
      </c>
      <c r="H57" s="9">
        <f>IF(H50=0,0,'Dataset 3. Matrices'!J175-H58)</f>
        <v>0</v>
      </c>
      <c r="I57" s="9">
        <f>IF(I50=0,0,'Dataset 3. Matrices'!J218-I58)</f>
        <v>0</v>
      </c>
      <c r="J57" s="9">
        <f t="shared" si="3"/>
        <v>10</v>
      </c>
      <c r="K57" s="47">
        <f t="shared" si="4"/>
        <v>1.3931457230426303E-3</v>
      </c>
      <c r="L57" s="31">
        <f>+J57-'Dataset 3. Hoards'!J33</f>
        <v>4</v>
      </c>
      <c r="M57" s="52">
        <f t="shared" si="5"/>
        <v>1.2239902080783353E-3</v>
      </c>
      <c r="N57" s="8" t="s">
        <v>263</v>
      </c>
      <c r="O57" s="137"/>
      <c r="P57" s="139"/>
    </row>
    <row r="58" spans="2:20" x14ac:dyDescent="0.25">
      <c r="D58" s="6"/>
      <c r="E58" s="6" t="s">
        <v>282</v>
      </c>
      <c r="F58" s="9">
        <f>IF(F50=0,0,SUM('Dataset 3. Matrices'!J63:J88))</f>
        <v>9</v>
      </c>
      <c r="G58" s="9">
        <f>IF(G50=0,0,SUM('Dataset 3. Matrices'!J106:J131))</f>
        <v>0</v>
      </c>
      <c r="H58" s="9">
        <f>IF(H50=0,0,SUM('Dataset 3. Matrices'!J149:J174))</f>
        <v>0</v>
      </c>
      <c r="I58" s="9">
        <f>IF(I50=0,0,SUM('Dataset 3. Matrices'!J192:J217))</f>
        <v>1</v>
      </c>
      <c r="J58" s="9">
        <f t="shared" si="3"/>
        <v>10</v>
      </c>
      <c r="K58" s="47">
        <f t="shared" si="4"/>
        <v>1.3931457230426303E-3</v>
      </c>
      <c r="L58" s="31">
        <f>+J58-'Dataset 3. Hoards'!J34</f>
        <v>4</v>
      </c>
      <c r="M58" s="52">
        <f t="shared" si="5"/>
        <v>1.2239902080783353E-3</v>
      </c>
      <c r="N58" s="8" t="s">
        <v>275</v>
      </c>
      <c r="O58" s="137"/>
      <c r="P58" s="139"/>
    </row>
    <row r="59" spans="2:20" x14ac:dyDescent="0.25">
      <c r="B59" s="6" t="s">
        <v>141</v>
      </c>
      <c r="C59" s="6" t="s">
        <v>208</v>
      </c>
      <c r="D59" s="6" t="s">
        <v>9</v>
      </c>
      <c r="E59" s="6"/>
      <c r="F59" s="9">
        <f>IF(F50=0,0,'Dataset 3. Matrices'!K89)</f>
        <v>234</v>
      </c>
      <c r="G59" s="9">
        <f>IF(G50=0,0,'Dataset 3. Matrices'!K132)</f>
        <v>0</v>
      </c>
      <c r="H59" s="9">
        <f>IF(H50=0,0,'Dataset 3. Matrices'!K175)</f>
        <v>2</v>
      </c>
      <c r="I59" s="9">
        <f>IF(I50=0,0,'Dataset 3. Matrices'!K218)</f>
        <v>9</v>
      </c>
      <c r="J59" s="9">
        <f t="shared" si="3"/>
        <v>245</v>
      </c>
      <c r="K59" s="47">
        <f t="shared" si="4"/>
        <v>3.4132070214544438E-2</v>
      </c>
      <c r="L59" s="31">
        <f>+J59-'Dataset 3. Hoards'!J35</f>
        <v>86</v>
      </c>
      <c r="M59" s="52">
        <f t="shared" si="5"/>
        <v>2.6315789473684209E-2</v>
      </c>
      <c r="N59" s="8" t="s">
        <v>275</v>
      </c>
      <c r="O59" s="137"/>
      <c r="P59" s="139"/>
    </row>
    <row r="60" spans="2:20" x14ac:dyDescent="0.25">
      <c r="B60" s="6" t="s">
        <v>142</v>
      </c>
      <c r="C60" s="6" t="s">
        <v>260</v>
      </c>
      <c r="D60" s="6" t="s">
        <v>10</v>
      </c>
      <c r="E60" s="6"/>
      <c r="F60" s="13">
        <f>IF(F50=0,0,'Dataset 3. Matrices'!L89)</f>
        <v>46</v>
      </c>
      <c r="G60" s="13">
        <f>IF(G50=0,0,'Dataset 3. Matrices'!L132)</f>
        <v>0</v>
      </c>
      <c r="H60" s="13">
        <f>IF(H50=0,0,'Dataset 3. Matrices'!L175)</f>
        <v>0</v>
      </c>
      <c r="I60" s="13">
        <f>IF(I50=0,0,'Dataset 3. Matrices'!L218)</f>
        <v>0</v>
      </c>
      <c r="J60" s="13">
        <f t="shared" si="3"/>
        <v>46</v>
      </c>
      <c r="K60" s="49">
        <f t="shared" si="4"/>
        <v>6.4084703259960994E-3</v>
      </c>
      <c r="L60" s="32">
        <f>+J60-'Dataset 3. Hoards'!J36</f>
        <v>21</v>
      </c>
      <c r="M60" s="53">
        <f t="shared" si="5"/>
        <v>6.4259485924112606E-3</v>
      </c>
      <c r="N60" s="8" t="s">
        <v>276</v>
      </c>
      <c r="O60" s="137"/>
      <c r="P60" s="139"/>
    </row>
    <row r="61" spans="2:20" x14ac:dyDescent="0.25">
      <c r="B61" s="8" t="s">
        <v>119</v>
      </c>
      <c r="C61" s="8"/>
      <c r="D61" s="6"/>
      <c r="E61" s="6"/>
      <c r="F61" s="9">
        <f>SUM(F51:F60)</f>
        <v>3655</v>
      </c>
      <c r="G61" s="9">
        <f>SUM(G51:G60)</f>
        <v>605</v>
      </c>
      <c r="H61" s="9">
        <f>SUM(H51:H60)</f>
        <v>1256</v>
      </c>
      <c r="I61" s="9">
        <f>SUM(I51:I60)</f>
        <v>108</v>
      </c>
      <c r="J61" s="9">
        <f t="shared" si="3"/>
        <v>5624</v>
      </c>
      <c r="K61" s="47">
        <f t="shared" si="4"/>
        <v>0.78350515463917525</v>
      </c>
      <c r="L61" s="31">
        <f>+J61-'Dataset 3. Hoards'!J37</f>
        <v>2485</v>
      </c>
      <c r="M61" s="52">
        <f t="shared" si="5"/>
        <v>0.76040391676866581</v>
      </c>
      <c r="N61" s="8"/>
      <c r="O61" s="137"/>
      <c r="P61" s="139"/>
    </row>
    <row r="62" spans="2:20" x14ac:dyDescent="0.25">
      <c r="B62" s="6" t="s">
        <v>131</v>
      </c>
      <c r="D62" s="6"/>
      <c r="E62" s="6"/>
      <c r="F62" s="9">
        <f>IF(F50=0,0,1026)</f>
        <v>1026</v>
      </c>
      <c r="G62" s="9">
        <f>IF(G50=0,0,283)</f>
        <v>283</v>
      </c>
      <c r="H62" s="9">
        <f>IF(H50=0,0,213)</f>
        <v>213</v>
      </c>
      <c r="I62" s="9">
        <f>IF(I50=0,0,23)</f>
        <v>23</v>
      </c>
      <c r="J62" s="9">
        <f t="shared" si="3"/>
        <v>1545</v>
      </c>
      <c r="K62" s="47">
        <f t="shared" si="4"/>
        <v>0.21524101421008637</v>
      </c>
      <c r="L62" s="31">
        <f>+J62-'Dataset 3. Hoards'!J38</f>
        <v>774</v>
      </c>
      <c r="M62" s="52">
        <f t="shared" si="5"/>
        <v>0.23684210526315788</v>
      </c>
      <c r="N62" s="8" t="s">
        <v>277</v>
      </c>
      <c r="O62" s="137"/>
      <c r="P62" s="139"/>
    </row>
    <row r="63" spans="2:20" x14ac:dyDescent="0.25">
      <c r="B63" s="6" t="s">
        <v>110</v>
      </c>
      <c r="D63" s="6"/>
      <c r="E63" s="6"/>
      <c r="F63" s="16">
        <f>IF(F50=0,0,7)</f>
        <v>7</v>
      </c>
      <c r="G63" s="9"/>
      <c r="J63" s="9">
        <f t="shared" si="3"/>
        <v>7</v>
      </c>
      <c r="K63" s="47">
        <f t="shared" si="4"/>
        <v>9.752020061298412E-4</v>
      </c>
      <c r="L63" s="31">
        <f>+J63-'Dataset 3. Hoards'!J39</f>
        <v>7</v>
      </c>
      <c r="M63" s="52">
        <f t="shared" si="5"/>
        <v>2.1419828641370867E-3</v>
      </c>
      <c r="N63" s="8"/>
      <c r="O63" s="137"/>
      <c r="P63" s="139"/>
    </row>
    <row r="64" spans="2:20" ht="16.5" x14ac:dyDescent="0.15">
      <c r="B64" s="6" t="s">
        <v>111</v>
      </c>
      <c r="D64" s="6"/>
      <c r="E64" s="6"/>
      <c r="F64" s="9">
        <f>IF(F50=0,0,2)</f>
        <v>2</v>
      </c>
      <c r="G64" s="9"/>
      <c r="J64" s="9">
        <f t="shared" si="3"/>
        <v>2</v>
      </c>
      <c r="K64" s="49">
        <f t="shared" si="4"/>
        <v>2.7862914460852607E-4</v>
      </c>
      <c r="L64" s="32">
        <f>+J64-'Dataset 3. Hoards'!J40</f>
        <v>2</v>
      </c>
      <c r="M64" s="53">
        <f t="shared" si="5"/>
        <v>6.1199510403916763E-4</v>
      </c>
      <c r="N64" s="8"/>
      <c r="O64" s="6"/>
      <c r="P64" s="139"/>
      <c r="Q64" s="112" t="s">
        <v>289</v>
      </c>
      <c r="R64" s="113" t="s">
        <v>116</v>
      </c>
      <c r="S64" s="125" t="s">
        <v>184</v>
      </c>
      <c r="T64" s="126" t="s">
        <v>255</v>
      </c>
    </row>
    <row r="65" spans="2:20" x14ac:dyDescent="0.25">
      <c r="B65" s="8" t="s">
        <v>117</v>
      </c>
      <c r="C65" s="8"/>
      <c r="D65" s="6"/>
      <c r="E65" s="6"/>
      <c r="F65" s="15">
        <f>SUM(F61:F64)</f>
        <v>4690</v>
      </c>
      <c r="G65" s="15">
        <f>SUM(G61:G64)</f>
        <v>888</v>
      </c>
      <c r="H65" s="15">
        <f>SUM(H61:H64)</f>
        <v>1469</v>
      </c>
      <c r="I65" s="15">
        <f>SUM(I61:I64)</f>
        <v>131</v>
      </c>
      <c r="J65" s="15">
        <f t="shared" si="3"/>
        <v>7178</v>
      </c>
      <c r="K65" s="50">
        <f t="shared" si="4"/>
        <v>1</v>
      </c>
      <c r="L65" s="32">
        <f>+J65-'Dataset 3. Hoards'!J41</f>
        <v>3268</v>
      </c>
      <c r="M65" s="54">
        <f t="shared" si="5"/>
        <v>1</v>
      </c>
      <c r="N65" s="8"/>
      <c r="O65" s="6"/>
      <c r="P65" s="139"/>
      <c r="Q65" s="109" t="s">
        <v>290</v>
      </c>
      <c r="R65" s="16">
        <f>+J65</f>
        <v>7178</v>
      </c>
      <c r="S65" s="16">
        <f>SUM(J62:J64)</f>
        <v>1554</v>
      </c>
      <c r="T65" s="110">
        <f>+R65-S65</f>
        <v>5624</v>
      </c>
    </row>
    <row r="66" spans="2:20" x14ac:dyDescent="0.25">
      <c r="B66" s="77" t="s">
        <v>177</v>
      </c>
      <c r="C66" s="77"/>
      <c r="D66" s="78"/>
      <c r="E66" s="78"/>
      <c r="F66" s="76">
        <f>+F65/$J65</f>
        <v>0.65338534410699356</v>
      </c>
      <c r="G66" s="76">
        <f>+G65/$J65</f>
        <v>0.12371134020618557</v>
      </c>
      <c r="H66" s="76">
        <f>+H65/$J65</f>
        <v>0.2046531067149624</v>
      </c>
      <c r="I66" s="76">
        <f>+I65/$J65</f>
        <v>1.8250208971858455E-2</v>
      </c>
      <c r="J66" s="76">
        <f>+J65/$J65</f>
        <v>1</v>
      </c>
      <c r="K66" s="60"/>
      <c r="L66" s="33"/>
      <c r="M66" s="76"/>
      <c r="N66" s="7"/>
      <c r="O66" s="5"/>
      <c r="P66" s="139"/>
      <c r="Q66" s="109" t="s">
        <v>234</v>
      </c>
      <c r="R66" s="16">
        <f>+'Dataset 3. Hoards'!J41</f>
        <v>3910</v>
      </c>
      <c r="S66" s="16">
        <f>SUM('Dataset 3. Hoards'!J38:J40)</f>
        <v>771</v>
      </c>
      <c r="T66" s="110">
        <f>+R66-S66</f>
        <v>3139</v>
      </c>
    </row>
    <row r="67" spans="2:20" ht="16.5" thickBot="1" x14ac:dyDescent="0.3">
      <c r="B67" s="8" t="s">
        <v>129</v>
      </c>
      <c r="C67" s="8"/>
      <c r="D67" s="6"/>
      <c r="E67" s="6"/>
      <c r="F67" s="17">
        <f>+F65+F27+F46+F47</f>
        <v>4713</v>
      </c>
      <c r="G67" s="17">
        <f>+G65+G27+G46+G47</f>
        <v>1152</v>
      </c>
      <c r="H67" s="17">
        <f>+H65+H27+H46+H47</f>
        <v>1525</v>
      </c>
      <c r="I67" s="17">
        <f>+I65+I27+I46+I47</f>
        <v>199</v>
      </c>
      <c r="J67" s="17">
        <f>+J65+J27+J46+J47</f>
        <v>7589</v>
      </c>
      <c r="L67" s="31">
        <f>+J67-'Dataset 3. Hoards'!J42</f>
        <v>3675</v>
      </c>
      <c r="M67" s="5"/>
      <c r="N67" s="7"/>
      <c r="O67" s="5"/>
      <c r="P67" s="139"/>
      <c r="Q67" s="111" t="s">
        <v>233</v>
      </c>
      <c r="R67" s="114">
        <f>+R65-R66</f>
        <v>3268</v>
      </c>
      <c r="S67" s="114">
        <f>+S65-S66</f>
        <v>783</v>
      </c>
      <c r="T67" s="115">
        <f>+T65-T66</f>
        <v>2485</v>
      </c>
    </row>
    <row r="68" spans="2:20" ht="16.5" thickTop="1" x14ac:dyDescent="0.25">
      <c r="B68" s="8"/>
      <c r="C68" s="8"/>
      <c r="D68" s="6"/>
      <c r="E68" s="6"/>
      <c r="F68" s="16"/>
      <c r="G68" s="16"/>
      <c r="H68" s="16"/>
      <c r="I68" s="16"/>
      <c r="J68" s="47"/>
    </row>
  </sheetData>
  <sortState ref="B223:N259">
    <sortCondition ref="C223:C259"/>
  </sortState>
  <mergeCells count="2">
    <mergeCell ref="J49:K49"/>
    <mergeCell ref="L49:M49"/>
  </mergeCells>
  <hyperlinks>
    <hyperlink ref="H51" r:id="rId1" display="=@if(G30=0,0,D223-G32)" xr:uid="{00000000-0004-0000-0000-000000000000}"/>
    <hyperlink ref="H52" r:id="rId2" display="=@if(G30=0,0,SUM(D197:D222))" xr:uid="{00000000-0004-0000-0000-000001000000}"/>
    <hyperlink ref="H53" r:id="rId3" display="=@if(G30=0,0,E223)" xr:uid="{00000000-0004-0000-0000-000002000000}"/>
    <hyperlink ref="H54" r:id="rId4" display="=@if(G30=0,0,F223)" xr:uid="{00000000-0004-0000-0000-000003000000}"/>
    <hyperlink ref="H55" r:id="rId5" display="=@if(G30=0,0,G223)" xr:uid="{00000000-0004-0000-0000-000004000000}"/>
    <hyperlink ref="H56" r:id="rId6" display="=@if(G30=0,0,H223)" xr:uid="{00000000-0004-0000-0000-000005000000}"/>
    <hyperlink ref="H57" r:id="rId7" display="=@if(G30=0,0,I223-G38)" xr:uid="{00000000-0004-0000-0000-000006000000}"/>
    <hyperlink ref="H58" r:id="rId8" display="=@if(G30=0,0,SUM(I197:I222))" xr:uid="{00000000-0004-0000-0000-000007000000}"/>
    <hyperlink ref="H59" r:id="rId9" display="=@if(G30=0,0,J223)" xr:uid="{00000000-0004-0000-0000-000008000000}"/>
    <hyperlink ref="H60" r:id="rId10" display="=@if(G30=0,0,K223)" xr:uid="{00000000-0004-0000-0000-000009000000}"/>
    <hyperlink ref="I51" r:id="rId11" display="=@if(H30=0,0,D266-H32)" xr:uid="{00000000-0004-0000-0000-00000A000000}"/>
    <hyperlink ref="I52" r:id="rId12" display="=@if(H30=0,0,SUM(D240:D265))" xr:uid="{00000000-0004-0000-0000-00000B000000}"/>
    <hyperlink ref="I53" r:id="rId13" display="=@if(H30=0,0,E266)" xr:uid="{00000000-0004-0000-0000-00000C000000}"/>
    <hyperlink ref="I54" r:id="rId14" display="=@if(H30=0,0,F266)" xr:uid="{00000000-0004-0000-0000-00000D000000}"/>
    <hyperlink ref="I55" r:id="rId15" display="=@if(H30=0,0,G266)" xr:uid="{00000000-0004-0000-0000-00000E000000}"/>
    <hyperlink ref="I56" r:id="rId16" display="=@if(H30=0,0,H266)" xr:uid="{00000000-0004-0000-0000-00000F000000}"/>
    <hyperlink ref="I57" r:id="rId17" display="=@if(H30=0,0,I266-H38)" xr:uid="{00000000-0004-0000-0000-000010000000}"/>
    <hyperlink ref="I58" r:id="rId18" display="=@if(H30=0,0,SUM(I240:I265))" xr:uid="{00000000-0004-0000-0000-000011000000}"/>
    <hyperlink ref="I59" r:id="rId19" display="=@if(H30=0,0,J266)" xr:uid="{00000000-0004-0000-0000-000012000000}"/>
    <hyperlink ref="I60" r:id="rId20" display="=@if(H30=0,0,K266)" xr:uid="{00000000-0004-0000-0000-000013000000}"/>
    <hyperlink ref="F62" r:id="rId21" display="=@if(E30=0,0,1026)" xr:uid="{00000000-0004-0000-0000-000014000000}"/>
  </hyperlinks>
  <pageMargins left="0.7" right="0.7" top="0.75" bottom="0.75" header="0.3" footer="0.3"/>
  <pageSetup paperSize="9" orientation="portrait" verticalDpi="0" r:id="rId22"/>
  <legacyDrawing r:id="rId2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220"/>
  <sheetViews>
    <sheetView zoomScale="80" zoomScaleNormal="80" workbookViewId="0">
      <selection sqref="A1:D1"/>
    </sheetView>
  </sheetViews>
  <sheetFormatPr defaultRowHeight="15" x14ac:dyDescent="0.25"/>
  <cols>
    <col min="1" max="1" width="4.85546875" customWidth="1"/>
    <col min="2" max="2" width="32" bestFit="1" customWidth="1"/>
    <col min="3" max="3" width="4.42578125" bestFit="1" customWidth="1"/>
    <col min="4" max="4" width="26.5703125" bestFit="1" customWidth="1"/>
    <col min="5" max="5" width="13.7109375" bestFit="1" customWidth="1"/>
    <col min="6" max="6" width="15.85546875" bestFit="1" customWidth="1"/>
    <col min="7" max="7" width="15.140625" bestFit="1" customWidth="1"/>
    <col min="8" max="8" width="15.85546875" bestFit="1" customWidth="1"/>
    <col min="9" max="9" width="12.5703125" bestFit="1" customWidth="1"/>
    <col min="10" max="10" width="14.85546875" bestFit="1" customWidth="1"/>
    <col min="11" max="11" width="14" bestFit="1" customWidth="1"/>
    <col min="12" max="12" width="14.42578125" bestFit="1" customWidth="1"/>
    <col min="13" max="14" width="9.7109375" bestFit="1" customWidth="1"/>
    <col min="15" max="15" width="5.85546875" bestFit="1" customWidth="1"/>
    <col min="16" max="16" width="8.7109375" bestFit="1" customWidth="1"/>
    <col min="17" max="17" width="24.140625" customWidth="1"/>
    <col min="18" max="18" width="13.7109375" bestFit="1" customWidth="1"/>
    <col min="19" max="19" width="26.5703125" bestFit="1" customWidth="1"/>
    <col min="20" max="20" width="12.5703125" bestFit="1" customWidth="1"/>
    <col min="21" max="21" width="15.85546875" bestFit="1" customWidth="1"/>
    <col min="22" max="22" width="15.140625" bestFit="1" customWidth="1"/>
    <col min="23" max="23" width="15.85546875" bestFit="1" customWidth="1"/>
    <col min="24" max="24" width="14" bestFit="1" customWidth="1"/>
    <col min="25" max="25" width="14.85546875" bestFit="1" customWidth="1"/>
    <col min="26" max="26" width="14" bestFit="1" customWidth="1"/>
    <col min="27" max="27" width="14.42578125" bestFit="1" customWidth="1"/>
    <col min="28" max="29" width="9.7109375" bestFit="1" customWidth="1"/>
  </cols>
  <sheetData>
    <row r="1" spans="1:28" s="9" customFormat="1" ht="15.75" x14ac:dyDescent="0.25">
      <c r="A1" s="328" t="s">
        <v>333</v>
      </c>
      <c r="B1" s="328"/>
      <c r="C1" s="328"/>
      <c r="D1" s="328"/>
      <c r="G1" s="11"/>
      <c r="N1" s="10"/>
      <c r="P1" s="138"/>
      <c r="Q1" s="85" t="s">
        <v>278</v>
      </c>
      <c r="R1" s="86"/>
      <c r="S1" s="86"/>
      <c r="T1" s="87"/>
      <c r="U1" s="86"/>
      <c r="V1" s="86"/>
      <c r="W1" s="86"/>
      <c r="X1" s="86"/>
      <c r="Y1" s="86"/>
      <c r="Z1" s="86"/>
      <c r="AA1" s="86"/>
      <c r="AB1" s="88"/>
    </row>
    <row r="2" spans="1:28" s="9" customFormat="1" ht="19.149999999999999" customHeight="1" x14ac:dyDescent="0.25">
      <c r="B2" s="19" t="s">
        <v>135</v>
      </c>
      <c r="C2" s="19"/>
      <c r="D2" s="19" t="s">
        <v>187</v>
      </c>
      <c r="E2" s="326" t="s">
        <v>171</v>
      </c>
      <c r="F2" s="326"/>
      <c r="G2" s="326"/>
      <c r="H2" s="326"/>
      <c r="I2" s="326"/>
      <c r="J2" s="326"/>
      <c r="K2" s="326"/>
      <c r="L2" s="326"/>
      <c r="M2" s="326"/>
      <c r="N2" s="326"/>
      <c r="P2" s="138"/>
      <c r="Q2" s="89" t="s">
        <v>187</v>
      </c>
      <c r="R2" s="327" t="s">
        <v>172</v>
      </c>
      <c r="S2" s="327"/>
      <c r="T2" s="327"/>
      <c r="U2" s="327"/>
      <c r="V2" s="327"/>
      <c r="W2" s="327"/>
      <c r="X2" s="327"/>
      <c r="Y2" s="327"/>
      <c r="Z2" s="327"/>
      <c r="AA2" s="327"/>
      <c r="AB2" s="90"/>
    </row>
    <row r="3" spans="1:28" s="9" customFormat="1" ht="15.75" x14ac:dyDescent="0.25">
      <c r="B3" s="18" t="s">
        <v>136</v>
      </c>
      <c r="C3" s="18"/>
      <c r="D3" s="178" t="s">
        <v>188</v>
      </c>
      <c r="E3" s="7" t="s">
        <v>24</v>
      </c>
      <c r="F3" s="7" t="s">
        <v>137</v>
      </c>
      <c r="G3" s="7" t="s">
        <v>138</v>
      </c>
      <c r="H3" s="7" t="s">
        <v>137</v>
      </c>
      <c r="I3" s="7" t="s">
        <v>139</v>
      </c>
      <c r="J3" s="7" t="s">
        <v>143</v>
      </c>
      <c r="K3" s="7" t="s">
        <v>144</v>
      </c>
      <c r="L3" s="7" t="s">
        <v>145</v>
      </c>
      <c r="M3" s="7" t="s">
        <v>116</v>
      </c>
      <c r="N3" s="7" t="s">
        <v>177</v>
      </c>
      <c r="O3" s="48" t="s">
        <v>189</v>
      </c>
      <c r="P3" s="300" t="s">
        <v>316</v>
      </c>
      <c r="Q3" s="121" t="s">
        <v>188</v>
      </c>
      <c r="R3" s="210" t="s">
        <v>24</v>
      </c>
      <c r="S3" s="210" t="s">
        <v>137</v>
      </c>
      <c r="T3" s="210" t="s">
        <v>138</v>
      </c>
      <c r="U3" s="210" t="s">
        <v>137</v>
      </c>
      <c r="V3" s="210" t="s">
        <v>139</v>
      </c>
      <c r="W3" s="210" t="s">
        <v>143</v>
      </c>
      <c r="X3" s="210" t="s">
        <v>144</v>
      </c>
      <c r="Y3" s="210" t="s">
        <v>145</v>
      </c>
      <c r="Z3" s="210" t="s">
        <v>116</v>
      </c>
      <c r="AA3" s="92" t="s">
        <v>177</v>
      </c>
      <c r="AB3" s="93" t="s">
        <v>189</v>
      </c>
    </row>
    <row r="4" spans="1:28" s="9" customFormat="1" ht="15.75" x14ac:dyDescent="0.25">
      <c r="B4" s="7" t="s">
        <v>262</v>
      </c>
      <c r="C4" s="18"/>
      <c r="D4" s="82"/>
      <c r="E4" s="7" t="s">
        <v>280</v>
      </c>
      <c r="F4" s="7" t="s">
        <v>275</v>
      </c>
      <c r="G4" s="7" t="s">
        <v>275</v>
      </c>
      <c r="H4" s="7" t="s">
        <v>275</v>
      </c>
      <c r="I4" s="7" t="s">
        <v>276</v>
      </c>
      <c r="J4" s="7" t="s">
        <v>280</v>
      </c>
      <c r="K4" s="7" t="s">
        <v>275</v>
      </c>
      <c r="L4" s="7" t="s">
        <v>276</v>
      </c>
      <c r="M4" s="7"/>
      <c r="N4" s="7"/>
      <c r="O4" s="48"/>
      <c r="P4" s="300"/>
      <c r="Q4" s="182" t="s">
        <v>262</v>
      </c>
      <c r="R4" s="92" t="s">
        <v>280</v>
      </c>
      <c r="S4" s="92" t="s">
        <v>275</v>
      </c>
      <c r="T4" s="92" t="s">
        <v>275</v>
      </c>
      <c r="U4" s="92" t="s">
        <v>275</v>
      </c>
      <c r="V4" s="92" t="s">
        <v>276</v>
      </c>
      <c r="W4" s="92" t="s">
        <v>280</v>
      </c>
      <c r="X4" s="92" t="s">
        <v>275</v>
      </c>
      <c r="Y4" s="92" t="s">
        <v>276</v>
      </c>
      <c r="Z4" s="120"/>
      <c r="AA4" s="92"/>
      <c r="AB4" s="93"/>
    </row>
    <row r="5" spans="1:28" s="9" customFormat="1" ht="15.75" x14ac:dyDescent="0.25">
      <c r="B5" s="6" t="s">
        <v>62</v>
      </c>
      <c r="C5" s="108" t="s">
        <v>197</v>
      </c>
      <c r="D5" s="82" t="s">
        <v>27</v>
      </c>
      <c r="E5" s="81">
        <f t="shared" ref="E5:L14" si="0">+E52+E95+E138+E181</f>
        <v>2</v>
      </c>
      <c r="F5" s="9">
        <f t="shared" si="0"/>
        <v>0</v>
      </c>
      <c r="G5" s="9">
        <f t="shared" si="0"/>
        <v>0</v>
      </c>
      <c r="H5" s="9">
        <f t="shared" si="0"/>
        <v>0</v>
      </c>
      <c r="I5" s="9">
        <f t="shared" si="0"/>
        <v>1</v>
      </c>
      <c r="J5" s="9">
        <f t="shared" si="0"/>
        <v>0</v>
      </c>
      <c r="K5" s="9">
        <f t="shared" si="0"/>
        <v>0</v>
      </c>
      <c r="L5" s="9">
        <f t="shared" si="0"/>
        <v>0</v>
      </c>
      <c r="M5" s="9">
        <f t="shared" ref="M5:M41" si="1">SUM(E5:L5)</f>
        <v>3</v>
      </c>
      <c r="N5" s="57">
        <f t="shared" ref="N5:N41" si="2">+M5/M$42</f>
        <v>5.3342816500711243E-4</v>
      </c>
      <c r="O5" s="9">
        <v>2</v>
      </c>
      <c r="P5" s="246">
        <v>35</v>
      </c>
      <c r="Q5" s="91" t="s">
        <v>27</v>
      </c>
      <c r="R5" s="98">
        <f>+E5-'Dataset 3. Hoard Matrices'!E4</f>
        <v>2</v>
      </c>
      <c r="S5" s="95">
        <f>+F5-'Dataset 3. Hoard Matrices'!F4</f>
        <v>0</v>
      </c>
      <c r="T5" s="95">
        <f>+G5-'Dataset 3. Hoard Matrices'!G4</f>
        <v>0</v>
      </c>
      <c r="U5" s="95">
        <f>+H5-'Dataset 3. Hoard Matrices'!H4</f>
        <v>0</v>
      </c>
      <c r="V5" s="95">
        <f>+I5-'Dataset 3. Hoard Matrices'!I4</f>
        <v>1</v>
      </c>
      <c r="W5" s="98">
        <f>+J5-'Dataset 3. Hoard Matrices'!J4</f>
        <v>0</v>
      </c>
      <c r="X5" s="95">
        <f>+K5-'Dataset 3. Hoard Matrices'!K4</f>
        <v>0</v>
      </c>
      <c r="Y5" s="95">
        <f>+L5-'Dataset 3. Hoard Matrices'!L4</f>
        <v>0</v>
      </c>
      <c r="Z5" s="95">
        <f>+M5-'Dataset 3. Hoard Matrices'!M4</f>
        <v>3</v>
      </c>
      <c r="AA5" s="96">
        <f t="shared" ref="AA5:AA41" si="3">+Z5/Z$42</f>
        <v>1.2072434607645875E-3</v>
      </c>
      <c r="AB5" s="90">
        <v>2</v>
      </c>
    </row>
    <row r="6" spans="1:28" s="9" customFormat="1" ht="15.75" x14ac:dyDescent="0.25">
      <c r="B6" s="6" t="s">
        <v>63</v>
      </c>
      <c r="C6" s="108" t="s">
        <v>198</v>
      </c>
      <c r="D6" s="82" t="s">
        <v>28</v>
      </c>
      <c r="E6" s="81">
        <f t="shared" si="0"/>
        <v>1</v>
      </c>
      <c r="F6" s="9">
        <f t="shared" si="0"/>
        <v>1</v>
      </c>
      <c r="G6" s="9">
        <f t="shared" si="0"/>
        <v>0</v>
      </c>
      <c r="H6" s="9">
        <f t="shared" si="0"/>
        <v>0</v>
      </c>
      <c r="I6" s="9">
        <f t="shared" si="0"/>
        <v>0</v>
      </c>
      <c r="J6" s="81">
        <f t="shared" si="0"/>
        <v>6</v>
      </c>
      <c r="K6" s="9">
        <f t="shared" si="0"/>
        <v>63</v>
      </c>
      <c r="L6" s="9">
        <f t="shared" si="0"/>
        <v>0</v>
      </c>
      <c r="M6" s="9">
        <f t="shared" si="1"/>
        <v>71</v>
      </c>
      <c r="N6" s="57">
        <f t="shared" si="2"/>
        <v>1.2624466571834993E-2</v>
      </c>
      <c r="O6" s="9">
        <v>4</v>
      </c>
      <c r="P6" s="246">
        <v>17</v>
      </c>
      <c r="Q6" s="91" t="s">
        <v>28</v>
      </c>
      <c r="R6" s="98">
        <f>+E6-'Dataset 3. Hoard Matrices'!E5</f>
        <v>1</v>
      </c>
      <c r="S6" s="95">
        <f>+F6-'Dataset 3. Hoard Matrices'!F5</f>
        <v>0</v>
      </c>
      <c r="T6" s="95">
        <f>+G6-'Dataset 3. Hoard Matrices'!G5</f>
        <v>0</v>
      </c>
      <c r="U6" s="95">
        <f>+H6-'Dataset 3. Hoard Matrices'!H5</f>
        <v>0</v>
      </c>
      <c r="V6" s="95">
        <f>+I6-'Dataset 3. Hoard Matrices'!I5</f>
        <v>0</v>
      </c>
      <c r="W6" s="98">
        <f>+J6-'Dataset 3. Hoard Matrices'!J5</f>
        <v>1</v>
      </c>
      <c r="X6" s="95">
        <f>+K6-'Dataset 3. Hoard Matrices'!K5</f>
        <v>27</v>
      </c>
      <c r="Y6" s="95">
        <f>+L6-'Dataset 3. Hoard Matrices'!L5</f>
        <v>0</v>
      </c>
      <c r="Z6" s="95">
        <f t="shared" ref="Z6:Z41" si="4">SUM(R6:Y6)</f>
        <v>29</v>
      </c>
      <c r="AA6" s="96">
        <f t="shared" si="3"/>
        <v>1.1670020120724347E-2</v>
      </c>
      <c r="AB6" s="90">
        <v>3</v>
      </c>
    </row>
    <row r="7" spans="1:28" s="9" customFormat="1" ht="15.75" x14ac:dyDescent="0.25">
      <c r="B7" s="6" t="s">
        <v>53</v>
      </c>
      <c r="C7" s="108" t="s">
        <v>213</v>
      </c>
      <c r="D7" s="82" t="s">
        <v>18</v>
      </c>
      <c r="E7" s="81">
        <f t="shared" si="0"/>
        <v>4</v>
      </c>
      <c r="F7" s="117">
        <f t="shared" si="0"/>
        <v>1</v>
      </c>
      <c r="G7" s="9">
        <f t="shared" si="0"/>
        <v>0</v>
      </c>
      <c r="H7" s="9">
        <f t="shared" si="0"/>
        <v>0</v>
      </c>
      <c r="I7" s="9">
        <f t="shared" si="0"/>
        <v>0</v>
      </c>
      <c r="J7" s="9">
        <f t="shared" si="0"/>
        <v>0</v>
      </c>
      <c r="K7" s="9">
        <f t="shared" si="0"/>
        <v>0</v>
      </c>
      <c r="L7" s="9">
        <f t="shared" si="0"/>
        <v>0</v>
      </c>
      <c r="M7" s="9">
        <f t="shared" si="1"/>
        <v>5</v>
      </c>
      <c r="N7" s="57">
        <f t="shared" si="2"/>
        <v>8.8904694167852064E-4</v>
      </c>
      <c r="O7" s="9">
        <v>2</v>
      </c>
      <c r="P7" s="246">
        <v>34</v>
      </c>
      <c r="Q7" s="91" t="s">
        <v>18</v>
      </c>
      <c r="R7" s="98">
        <f>+E7-'Dataset 3. Hoard Matrices'!E6</f>
        <v>4</v>
      </c>
      <c r="S7" s="132">
        <f>+F7-'Dataset 3. Hoard Matrices'!F6</f>
        <v>1</v>
      </c>
      <c r="T7" s="95">
        <f>+G7-'Dataset 3. Hoard Matrices'!G6</f>
        <v>0</v>
      </c>
      <c r="U7" s="95">
        <f>+H7-'Dataset 3. Hoard Matrices'!H6</f>
        <v>0</v>
      </c>
      <c r="V7" s="95">
        <f>+I7-'Dataset 3. Hoard Matrices'!I6</f>
        <v>0</v>
      </c>
      <c r="W7" s="95">
        <f>+J7-'Dataset 3. Hoard Matrices'!J6</f>
        <v>0</v>
      </c>
      <c r="X7" s="95">
        <f>+K7-'Dataset 3. Hoard Matrices'!K6</f>
        <v>0</v>
      </c>
      <c r="Y7" s="95">
        <f>+L7-'Dataset 3. Hoard Matrices'!L6</f>
        <v>0</v>
      </c>
      <c r="Z7" s="95">
        <f t="shared" si="4"/>
        <v>5</v>
      </c>
      <c r="AA7" s="96">
        <f t="shared" si="3"/>
        <v>2.012072434607646E-3</v>
      </c>
      <c r="AB7" s="90">
        <v>2</v>
      </c>
    </row>
    <row r="8" spans="1:28" s="9" customFormat="1" ht="15.75" x14ac:dyDescent="0.25">
      <c r="B8" s="6" t="s">
        <v>55</v>
      </c>
      <c r="C8" s="108" t="s">
        <v>199</v>
      </c>
      <c r="D8" s="82" t="s">
        <v>20</v>
      </c>
      <c r="E8" s="81">
        <f t="shared" si="0"/>
        <v>28</v>
      </c>
      <c r="F8" s="9">
        <f t="shared" si="0"/>
        <v>0</v>
      </c>
      <c r="G8" s="9">
        <f t="shared" si="0"/>
        <v>0</v>
      </c>
      <c r="H8" s="9">
        <f t="shared" si="0"/>
        <v>0</v>
      </c>
      <c r="I8" s="9">
        <f t="shared" si="0"/>
        <v>0</v>
      </c>
      <c r="J8" s="81">
        <f t="shared" si="0"/>
        <v>4</v>
      </c>
      <c r="K8" s="9">
        <f t="shared" si="0"/>
        <v>0</v>
      </c>
      <c r="L8" s="9">
        <f t="shared" si="0"/>
        <v>0</v>
      </c>
      <c r="M8" s="9">
        <f t="shared" si="1"/>
        <v>32</v>
      </c>
      <c r="N8" s="57">
        <f t="shared" si="2"/>
        <v>5.6899004267425323E-3</v>
      </c>
      <c r="O8" s="9">
        <v>2</v>
      </c>
      <c r="P8" s="246">
        <v>27</v>
      </c>
      <c r="Q8" s="91" t="s">
        <v>20</v>
      </c>
      <c r="R8" s="98">
        <f>+E8-'Dataset 3. Hoard Matrices'!E7</f>
        <v>26</v>
      </c>
      <c r="S8" s="95">
        <f>+F8-'Dataset 3. Hoard Matrices'!F7</f>
        <v>0</v>
      </c>
      <c r="T8" s="95">
        <f>+G8-'Dataset 3. Hoard Matrices'!G7</f>
        <v>0</v>
      </c>
      <c r="U8" s="95">
        <f>+H8-'Dataset 3. Hoard Matrices'!H7</f>
        <v>0</v>
      </c>
      <c r="V8" s="95">
        <f>+I8-'Dataset 3. Hoard Matrices'!I7</f>
        <v>0</v>
      </c>
      <c r="W8" s="98">
        <f>+J8-'Dataset 3. Hoard Matrices'!J7</f>
        <v>3</v>
      </c>
      <c r="X8" s="95">
        <f>+K8-'Dataset 3. Hoard Matrices'!K7</f>
        <v>0</v>
      </c>
      <c r="Y8" s="95">
        <f>+L8-'Dataset 3. Hoard Matrices'!L7</f>
        <v>0</v>
      </c>
      <c r="Z8" s="95">
        <f t="shared" si="4"/>
        <v>29</v>
      </c>
      <c r="AA8" s="96">
        <f t="shared" si="3"/>
        <v>1.1670020120724347E-2</v>
      </c>
      <c r="AB8" s="90">
        <v>2</v>
      </c>
    </row>
    <row r="9" spans="1:28" s="9" customFormat="1" ht="15.75" x14ac:dyDescent="0.25">
      <c r="B9" s="6" t="s">
        <v>56</v>
      </c>
      <c r="C9" s="108" t="s">
        <v>200</v>
      </c>
      <c r="D9" s="82" t="s">
        <v>21</v>
      </c>
      <c r="E9" s="81">
        <f t="shared" si="0"/>
        <v>44</v>
      </c>
      <c r="F9" s="9">
        <f t="shared" si="0"/>
        <v>0</v>
      </c>
      <c r="G9" s="9">
        <f t="shared" si="0"/>
        <v>0</v>
      </c>
      <c r="H9" s="9">
        <f t="shared" si="0"/>
        <v>0</v>
      </c>
      <c r="I9" s="9">
        <f t="shared" si="0"/>
        <v>0</v>
      </c>
      <c r="J9" s="9">
        <f t="shared" si="0"/>
        <v>0</v>
      </c>
      <c r="K9" s="9">
        <f t="shared" si="0"/>
        <v>0</v>
      </c>
      <c r="L9" s="9">
        <f t="shared" si="0"/>
        <v>0</v>
      </c>
      <c r="M9" s="9">
        <f t="shared" si="1"/>
        <v>44</v>
      </c>
      <c r="N9" s="57">
        <f t="shared" si="2"/>
        <v>7.8236130867709811E-3</v>
      </c>
      <c r="O9" s="9">
        <v>1</v>
      </c>
      <c r="P9" s="246">
        <v>23</v>
      </c>
      <c r="Q9" s="91" t="s">
        <v>21</v>
      </c>
      <c r="R9" s="98">
        <f>+E9-'Dataset 3. Hoard Matrices'!E8</f>
        <v>34</v>
      </c>
      <c r="S9" s="95">
        <f>+F9-'Dataset 3. Hoard Matrices'!F8</f>
        <v>0</v>
      </c>
      <c r="T9" s="95">
        <f>+G9-'Dataset 3. Hoard Matrices'!G8</f>
        <v>0</v>
      </c>
      <c r="U9" s="95">
        <f>+H9-'Dataset 3. Hoard Matrices'!H8</f>
        <v>0</v>
      </c>
      <c r="V9" s="95">
        <f>+I9-'Dataset 3. Hoard Matrices'!I8</f>
        <v>0</v>
      </c>
      <c r="W9" s="98">
        <f>+J9-'Dataset 3. Hoard Matrices'!J8</f>
        <v>0</v>
      </c>
      <c r="X9" s="95">
        <f>+K9-'Dataset 3. Hoard Matrices'!K8</f>
        <v>0</v>
      </c>
      <c r="Y9" s="95">
        <f>+L9-'Dataset 3. Hoard Matrices'!L8</f>
        <v>0</v>
      </c>
      <c r="Z9" s="95">
        <f t="shared" si="4"/>
        <v>34</v>
      </c>
      <c r="AA9" s="96">
        <f t="shared" si="3"/>
        <v>1.3682092555331992E-2</v>
      </c>
      <c r="AB9" s="90">
        <v>1</v>
      </c>
    </row>
    <row r="10" spans="1:28" s="9" customFormat="1" ht="15.75" x14ac:dyDescent="0.25">
      <c r="B10" s="6" t="s">
        <v>57</v>
      </c>
      <c r="C10" s="108" t="s">
        <v>201</v>
      </c>
      <c r="D10" s="82" t="s">
        <v>22</v>
      </c>
      <c r="E10" s="81">
        <f t="shared" si="0"/>
        <v>122</v>
      </c>
      <c r="F10" s="9">
        <f t="shared" si="0"/>
        <v>7</v>
      </c>
      <c r="G10" s="9">
        <f t="shared" si="0"/>
        <v>0</v>
      </c>
      <c r="H10" s="9">
        <f t="shared" si="0"/>
        <v>0</v>
      </c>
      <c r="I10" s="9">
        <f t="shared" si="0"/>
        <v>0</v>
      </c>
      <c r="J10" s="9">
        <f t="shared" si="0"/>
        <v>0</v>
      </c>
      <c r="K10" s="9">
        <f t="shared" si="0"/>
        <v>0</v>
      </c>
      <c r="L10" s="9">
        <f t="shared" si="0"/>
        <v>0</v>
      </c>
      <c r="M10" s="9">
        <f t="shared" si="1"/>
        <v>129</v>
      </c>
      <c r="N10" s="57">
        <f t="shared" si="2"/>
        <v>2.293741109530583E-2</v>
      </c>
      <c r="O10" s="9">
        <v>2</v>
      </c>
      <c r="P10" s="246">
        <v>11</v>
      </c>
      <c r="Q10" s="91" t="s">
        <v>22</v>
      </c>
      <c r="R10" s="98">
        <f>+E10-'Dataset 3. Hoard Matrices'!E9</f>
        <v>91</v>
      </c>
      <c r="S10" s="95">
        <f>+F10-'Dataset 3. Hoard Matrices'!F9</f>
        <v>4</v>
      </c>
      <c r="T10" s="95">
        <f>+G10-'Dataset 3. Hoard Matrices'!G9</f>
        <v>0</v>
      </c>
      <c r="U10" s="95">
        <f>+H10-'Dataset 3. Hoard Matrices'!H9</f>
        <v>0</v>
      </c>
      <c r="V10" s="95">
        <f>+I10-'Dataset 3. Hoard Matrices'!I9</f>
        <v>0</v>
      </c>
      <c r="W10" s="98">
        <f>+J10-'Dataset 3. Hoard Matrices'!J9</f>
        <v>0</v>
      </c>
      <c r="X10" s="95">
        <f>+K10-'Dataset 3. Hoard Matrices'!K9</f>
        <v>0</v>
      </c>
      <c r="Y10" s="95">
        <f>+L10-'Dataset 3. Hoard Matrices'!L9</f>
        <v>0</v>
      </c>
      <c r="Z10" s="95">
        <f t="shared" si="4"/>
        <v>95</v>
      </c>
      <c r="AA10" s="96">
        <f t="shared" si="3"/>
        <v>3.8229376257545272E-2</v>
      </c>
      <c r="AB10" s="90">
        <v>2</v>
      </c>
    </row>
    <row r="11" spans="1:28" s="9" customFormat="1" ht="15.75" x14ac:dyDescent="0.25">
      <c r="B11" s="6" t="s">
        <v>79</v>
      </c>
      <c r="C11" s="108" t="s">
        <v>202</v>
      </c>
      <c r="D11" s="82" t="s">
        <v>31</v>
      </c>
      <c r="E11" s="81">
        <f t="shared" si="0"/>
        <v>54</v>
      </c>
      <c r="F11" s="9">
        <f t="shared" si="0"/>
        <v>0</v>
      </c>
      <c r="G11" s="9">
        <f t="shared" si="0"/>
        <v>3</v>
      </c>
      <c r="H11" s="9">
        <f t="shared" si="0"/>
        <v>0</v>
      </c>
      <c r="I11" s="9">
        <f t="shared" si="0"/>
        <v>0</v>
      </c>
      <c r="J11" s="9">
        <f t="shared" si="0"/>
        <v>0</v>
      </c>
      <c r="K11" s="9">
        <f t="shared" si="0"/>
        <v>0</v>
      </c>
      <c r="L11" s="9">
        <f t="shared" si="0"/>
        <v>0</v>
      </c>
      <c r="M11" s="9">
        <f t="shared" si="1"/>
        <v>57</v>
      </c>
      <c r="N11" s="57">
        <f t="shared" si="2"/>
        <v>1.0135135135135136E-2</v>
      </c>
      <c r="O11" s="9">
        <v>2</v>
      </c>
      <c r="P11" s="246">
        <v>19</v>
      </c>
      <c r="Q11" s="91" t="s">
        <v>31</v>
      </c>
      <c r="R11" s="98">
        <f>+E11-'Dataset 3. Hoard Matrices'!E10</f>
        <v>37</v>
      </c>
      <c r="S11" s="95">
        <f>+F11-'Dataset 3. Hoard Matrices'!F10</f>
        <v>0</v>
      </c>
      <c r="T11" s="95">
        <f>+G11-'Dataset 3. Hoard Matrices'!G10</f>
        <v>1</v>
      </c>
      <c r="U11" s="95">
        <f>+H11-'Dataset 3. Hoard Matrices'!H10</f>
        <v>0</v>
      </c>
      <c r="V11" s="95">
        <f>+I11-'Dataset 3. Hoard Matrices'!I10</f>
        <v>0</v>
      </c>
      <c r="W11" s="98">
        <f>+J11-'Dataset 3. Hoard Matrices'!J10</f>
        <v>0</v>
      </c>
      <c r="X11" s="95">
        <f>+K11-'Dataset 3. Hoard Matrices'!K10</f>
        <v>0</v>
      </c>
      <c r="Y11" s="95">
        <f>+L11-'Dataset 3. Hoard Matrices'!L10</f>
        <v>0</v>
      </c>
      <c r="Z11" s="95">
        <f t="shared" si="4"/>
        <v>38</v>
      </c>
      <c r="AA11" s="96">
        <f t="shared" si="3"/>
        <v>1.5291750503018108E-2</v>
      </c>
      <c r="AB11" s="90">
        <v>2</v>
      </c>
    </row>
    <row r="12" spans="1:28" s="9" customFormat="1" ht="15.75" x14ac:dyDescent="0.25">
      <c r="B12" s="6" t="s">
        <v>67</v>
      </c>
      <c r="C12" s="108" t="s">
        <v>203</v>
      </c>
      <c r="D12" s="82" t="s">
        <v>33</v>
      </c>
      <c r="E12" s="81">
        <f t="shared" si="0"/>
        <v>45</v>
      </c>
      <c r="F12" s="9">
        <f t="shared" si="0"/>
        <v>0</v>
      </c>
      <c r="G12" s="9">
        <f t="shared" si="0"/>
        <v>0</v>
      </c>
      <c r="H12" s="9">
        <f t="shared" si="0"/>
        <v>0</v>
      </c>
      <c r="I12" s="9">
        <f t="shared" si="0"/>
        <v>0</v>
      </c>
      <c r="J12" s="9">
        <f t="shared" si="0"/>
        <v>0</v>
      </c>
      <c r="K12" s="9">
        <f t="shared" si="0"/>
        <v>0</v>
      </c>
      <c r="L12" s="9">
        <f t="shared" si="0"/>
        <v>0</v>
      </c>
      <c r="M12" s="9">
        <f t="shared" si="1"/>
        <v>45</v>
      </c>
      <c r="N12" s="57">
        <f t="shared" si="2"/>
        <v>8.001422475106686E-3</v>
      </c>
      <c r="O12" s="9">
        <v>1</v>
      </c>
      <c r="P12" s="246">
        <v>22</v>
      </c>
      <c r="Q12" s="91" t="s">
        <v>33</v>
      </c>
      <c r="R12" s="98">
        <f>+E12-'Dataset 3. Hoard Matrices'!E11</f>
        <v>29</v>
      </c>
      <c r="S12" s="95">
        <f>+F12-'Dataset 3. Hoard Matrices'!F11</f>
        <v>0</v>
      </c>
      <c r="T12" s="95">
        <f>+G12-'Dataset 3. Hoard Matrices'!G11</f>
        <v>0</v>
      </c>
      <c r="U12" s="95">
        <f>+H12-'Dataset 3. Hoard Matrices'!H11</f>
        <v>0</v>
      </c>
      <c r="V12" s="95">
        <f>+I12-'Dataset 3. Hoard Matrices'!I11</f>
        <v>0</v>
      </c>
      <c r="W12" s="98">
        <f>+J12-'Dataset 3. Hoard Matrices'!J11</f>
        <v>0</v>
      </c>
      <c r="X12" s="95">
        <f>+K12-'Dataset 3. Hoard Matrices'!K11</f>
        <v>0</v>
      </c>
      <c r="Y12" s="95">
        <f>+L12-'Dataset 3. Hoard Matrices'!L11</f>
        <v>0</v>
      </c>
      <c r="Z12" s="95">
        <f t="shared" si="4"/>
        <v>29</v>
      </c>
      <c r="AA12" s="96">
        <f t="shared" si="3"/>
        <v>1.1670020120724347E-2</v>
      </c>
      <c r="AB12" s="90">
        <v>1</v>
      </c>
    </row>
    <row r="13" spans="1:28" s="9" customFormat="1" ht="15.75" x14ac:dyDescent="0.25">
      <c r="B13" s="6" t="s">
        <v>69</v>
      </c>
      <c r="C13" s="108" t="s">
        <v>204</v>
      </c>
      <c r="D13" s="82" t="s">
        <v>38</v>
      </c>
      <c r="E13" s="81">
        <f t="shared" si="0"/>
        <v>7</v>
      </c>
      <c r="F13" s="9">
        <f t="shared" si="0"/>
        <v>0</v>
      </c>
      <c r="G13" s="9">
        <f t="shared" si="0"/>
        <v>0</v>
      </c>
      <c r="H13" s="9">
        <f t="shared" si="0"/>
        <v>0</v>
      </c>
      <c r="I13" s="9">
        <f t="shared" si="0"/>
        <v>0</v>
      </c>
      <c r="J13" s="9">
        <f t="shared" si="0"/>
        <v>0</v>
      </c>
      <c r="K13" s="9">
        <f t="shared" si="0"/>
        <v>0</v>
      </c>
      <c r="L13" s="9">
        <f t="shared" si="0"/>
        <v>0</v>
      </c>
      <c r="M13" s="9">
        <f t="shared" si="1"/>
        <v>7</v>
      </c>
      <c r="N13" s="57">
        <f t="shared" si="2"/>
        <v>1.2446657183499289E-3</v>
      </c>
      <c r="O13" s="9">
        <v>1</v>
      </c>
      <c r="P13" s="246">
        <v>33</v>
      </c>
      <c r="Q13" s="91" t="s">
        <v>38</v>
      </c>
      <c r="R13" s="98">
        <f>+E13-'Dataset 3. Hoard Matrices'!E12</f>
        <v>7</v>
      </c>
      <c r="S13" s="95">
        <f>+F13-'Dataset 3. Hoard Matrices'!F12</f>
        <v>0</v>
      </c>
      <c r="T13" s="95">
        <f>+G13-'Dataset 3. Hoard Matrices'!G12</f>
        <v>0</v>
      </c>
      <c r="U13" s="95">
        <f>+H13-'Dataset 3. Hoard Matrices'!H12</f>
        <v>0</v>
      </c>
      <c r="V13" s="95">
        <f>+I13-'Dataset 3. Hoard Matrices'!I12</f>
        <v>0</v>
      </c>
      <c r="W13" s="98">
        <f>+J13-'Dataset 3. Hoard Matrices'!J12</f>
        <v>0</v>
      </c>
      <c r="X13" s="95">
        <f>+K13-'Dataset 3. Hoard Matrices'!K12</f>
        <v>0</v>
      </c>
      <c r="Y13" s="95">
        <f>+L13-'Dataset 3. Hoard Matrices'!L12</f>
        <v>0</v>
      </c>
      <c r="Z13" s="95">
        <f t="shared" si="4"/>
        <v>7</v>
      </c>
      <c r="AA13" s="96">
        <f t="shared" si="3"/>
        <v>2.8169014084507044E-3</v>
      </c>
      <c r="AB13" s="90">
        <v>1</v>
      </c>
    </row>
    <row r="14" spans="1:28" s="9" customFormat="1" ht="15.75" x14ac:dyDescent="0.25">
      <c r="B14" s="6" t="s">
        <v>71</v>
      </c>
      <c r="C14" s="108" t="s">
        <v>205</v>
      </c>
      <c r="D14" s="82" t="s">
        <v>41</v>
      </c>
      <c r="E14" s="81">
        <f t="shared" si="0"/>
        <v>41</v>
      </c>
      <c r="F14" s="9">
        <f t="shared" si="0"/>
        <v>0</v>
      </c>
      <c r="G14" s="9">
        <f t="shared" si="0"/>
        <v>0</v>
      </c>
      <c r="H14" s="9">
        <f t="shared" si="0"/>
        <v>0</v>
      </c>
      <c r="I14" s="9">
        <f t="shared" si="0"/>
        <v>0</v>
      </c>
      <c r="J14" s="9">
        <f t="shared" si="0"/>
        <v>0</v>
      </c>
      <c r="K14" s="9">
        <f t="shared" si="0"/>
        <v>0</v>
      </c>
      <c r="L14" s="9">
        <f t="shared" si="0"/>
        <v>0</v>
      </c>
      <c r="M14" s="9">
        <f t="shared" si="1"/>
        <v>41</v>
      </c>
      <c r="N14" s="57">
        <f t="shared" si="2"/>
        <v>7.2901849217638691E-3</v>
      </c>
      <c r="O14" s="9">
        <v>1</v>
      </c>
      <c r="P14" s="246">
        <v>24</v>
      </c>
      <c r="Q14" s="91" t="s">
        <v>41</v>
      </c>
      <c r="R14" s="98">
        <f>+E14-'Dataset 3. Hoard Matrices'!E13</f>
        <v>37</v>
      </c>
      <c r="S14" s="95">
        <f>+F14-'Dataset 3. Hoard Matrices'!F13</f>
        <v>0</v>
      </c>
      <c r="T14" s="95">
        <f>+G14-'Dataset 3. Hoard Matrices'!G13</f>
        <v>0</v>
      </c>
      <c r="U14" s="95">
        <f>+H14-'Dataset 3. Hoard Matrices'!H13</f>
        <v>0</v>
      </c>
      <c r="V14" s="95">
        <f>+I14-'Dataset 3. Hoard Matrices'!I13</f>
        <v>0</v>
      </c>
      <c r="W14" s="98">
        <f>+J14-'Dataset 3. Hoard Matrices'!J13</f>
        <v>0</v>
      </c>
      <c r="X14" s="95">
        <f>+K14-'Dataset 3. Hoard Matrices'!K13</f>
        <v>0</v>
      </c>
      <c r="Y14" s="95">
        <f>+L14-'Dataset 3. Hoard Matrices'!L13</f>
        <v>0</v>
      </c>
      <c r="Z14" s="95">
        <f t="shared" si="4"/>
        <v>37</v>
      </c>
      <c r="AA14" s="96">
        <f t="shared" si="3"/>
        <v>1.488933601609658E-2</v>
      </c>
      <c r="AB14" s="90">
        <v>1</v>
      </c>
    </row>
    <row r="15" spans="1:28" s="9" customFormat="1" ht="15.75" x14ac:dyDescent="0.25">
      <c r="B15" s="6" t="s">
        <v>73</v>
      </c>
      <c r="C15" s="108" t="s">
        <v>206</v>
      </c>
      <c r="D15" s="82" t="s">
        <v>43</v>
      </c>
      <c r="E15" s="81">
        <f t="shared" ref="E15:L24" si="5">+E62+E105+E148+E191</f>
        <v>35</v>
      </c>
      <c r="F15" s="9">
        <f t="shared" si="5"/>
        <v>0</v>
      </c>
      <c r="G15" s="9">
        <f t="shared" si="5"/>
        <v>0</v>
      </c>
      <c r="H15" s="9">
        <f t="shared" si="5"/>
        <v>0</v>
      </c>
      <c r="I15" s="9">
        <f t="shared" si="5"/>
        <v>0</v>
      </c>
      <c r="J15" s="9">
        <f t="shared" si="5"/>
        <v>0</v>
      </c>
      <c r="K15" s="9">
        <f t="shared" si="5"/>
        <v>0</v>
      </c>
      <c r="L15" s="9">
        <f t="shared" si="5"/>
        <v>0</v>
      </c>
      <c r="M15" s="9">
        <f t="shared" si="1"/>
        <v>35</v>
      </c>
      <c r="N15" s="57">
        <f t="shared" si="2"/>
        <v>6.2233285917496443E-3</v>
      </c>
      <c r="O15" s="9">
        <v>1</v>
      </c>
      <c r="P15" s="246">
        <v>26</v>
      </c>
      <c r="Q15" s="91" t="s">
        <v>43</v>
      </c>
      <c r="R15" s="98">
        <f>+E15-'Dataset 3. Hoard Matrices'!E14</f>
        <v>27</v>
      </c>
      <c r="S15" s="95">
        <f>+F15-'Dataset 3. Hoard Matrices'!F14</f>
        <v>0</v>
      </c>
      <c r="T15" s="95">
        <f>+G15-'Dataset 3. Hoard Matrices'!G14</f>
        <v>0</v>
      </c>
      <c r="U15" s="95">
        <f>+H15-'Dataset 3. Hoard Matrices'!H14</f>
        <v>0</v>
      </c>
      <c r="V15" s="95">
        <f>+I15-'Dataset 3. Hoard Matrices'!I14</f>
        <v>0</v>
      </c>
      <c r="W15" s="98">
        <f>+J15-'Dataset 3. Hoard Matrices'!J14</f>
        <v>0</v>
      </c>
      <c r="X15" s="95">
        <f>+K15-'Dataset 3. Hoard Matrices'!K14</f>
        <v>0</v>
      </c>
      <c r="Y15" s="95">
        <f>+L15-'Dataset 3. Hoard Matrices'!L14</f>
        <v>0</v>
      </c>
      <c r="Z15" s="95">
        <f t="shared" si="4"/>
        <v>27</v>
      </c>
      <c r="AA15" s="96">
        <f t="shared" si="3"/>
        <v>1.0865191146881288E-2</v>
      </c>
      <c r="AB15" s="90">
        <v>1</v>
      </c>
    </row>
    <row r="16" spans="1:28" s="9" customFormat="1" ht="15.75" x14ac:dyDescent="0.25">
      <c r="B16" s="6" t="s">
        <v>61</v>
      </c>
      <c r="C16" s="108" t="s">
        <v>196</v>
      </c>
      <c r="D16" s="6" t="s">
        <v>26</v>
      </c>
      <c r="E16" s="9">
        <f t="shared" si="5"/>
        <v>0</v>
      </c>
      <c r="F16" s="9">
        <f t="shared" si="5"/>
        <v>2</v>
      </c>
      <c r="G16" s="9">
        <f t="shared" si="5"/>
        <v>0</v>
      </c>
      <c r="H16" s="9">
        <f t="shared" si="5"/>
        <v>0</v>
      </c>
      <c r="I16" s="9">
        <f t="shared" si="5"/>
        <v>24</v>
      </c>
      <c r="J16" s="9">
        <f t="shared" si="5"/>
        <v>0</v>
      </c>
      <c r="K16" s="9">
        <f t="shared" si="5"/>
        <v>36</v>
      </c>
      <c r="L16" s="9">
        <f t="shared" si="5"/>
        <v>0</v>
      </c>
      <c r="M16" s="9">
        <f t="shared" si="1"/>
        <v>62</v>
      </c>
      <c r="N16" s="57">
        <f t="shared" si="2"/>
        <v>1.1024182076813657E-2</v>
      </c>
      <c r="O16" s="9">
        <v>3</v>
      </c>
      <c r="P16" s="246">
        <v>18</v>
      </c>
      <c r="Q16" s="94" t="s">
        <v>26</v>
      </c>
      <c r="R16" s="95">
        <f>+E16-'Dataset 3. Hoard Matrices'!E15</f>
        <v>0</v>
      </c>
      <c r="S16" s="95">
        <f>+F16-'Dataset 3. Hoard Matrices'!F15</f>
        <v>2</v>
      </c>
      <c r="T16" s="95">
        <f>+G16-'Dataset 3. Hoard Matrices'!G15</f>
        <v>0</v>
      </c>
      <c r="U16" s="95">
        <f>+H16-'Dataset 3. Hoard Matrices'!H15</f>
        <v>0</v>
      </c>
      <c r="V16" s="95">
        <f>+I16-'Dataset 3. Hoard Matrices'!I15</f>
        <v>11</v>
      </c>
      <c r="W16" s="95">
        <f>+J16-'Dataset 3. Hoard Matrices'!J20</f>
        <v>0</v>
      </c>
      <c r="X16" s="95">
        <f>+K16-'Dataset 3. Hoard Matrices'!K15</f>
        <v>12</v>
      </c>
      <c r="Y16" s="95">
        <f>+L16-'Dataset 3. Hoard Matrices'!L15</f>
        <v>0</v>
      </c>
      <c r="Z16" s="95">
        <f t="shared" si="4"/>
        <v>25</v>
      </c>
      <c r="AA16" s="96">
        <f t="shared" si="3"/>
        <v>1.0060362173038229E-2</v>
      </c>
      <c r="AB16" s="90">
        <v>3</v>
      </c>
    </row>
    <row r="17" spans="2:28" s="9" customFormat="1" ht="15.75" x14ac:dyDescent="0.25">
      <c r="B17" s="6" t="s">
        <v>48</v>
      </c>
      <c r="C17" s="108" t="s">
        <v>207</v>
      </c>
      <c r="D17" s="6" t="s">
        <v>12</v>
      </c>
      <c r="E17" s="9">
        <f t="shared" si="5"/>
        <v>80</v>
      </c>
      <c r="F17" s="9">
        <f t="shared" si="5"/>
        <v>0</v>
      </c>
      <c r="G17" s="9">
        <f t="shared" si="5"/>
        <v>0</v>
      </c>
      <c r="H17" s="9">
        <f t="shared" si="5"/>
        <v>0</v>
      </c>
      <c r="I17" s="9">
        <f t="shared" si="5"/>
        <v>0</v>
      </c>
      <c r="J17" s="9">
        <f t="shared" si="5"/>
        <v>0</v>
      </c>
      <c r="K17" s="9">
        <f t="shared" si="5"/>
        <v>0</v>
      </c>
      <c r="L17" s="9">
        <f t="shared" si="5"/>
        <v>0</v>
      </c>
      <c r="M17" s="9">
        <f t="shared" si="1"/>
        <v>80</v>
      </c>
      <c r="N17" s="57">
        <f t="shared" si="2"/>
        <v>1.422475106685633E-2</v>
      </c>
      <c r="O17" s="9">
        <v>1</v>
      </c>
      <c r="P17" s="246">
        <v>15</v>
      </c>
      <c r="Q17" s="94" t="s">
        <v>12</v>
      </c>
      <c r="R17" s="95">
        <f>+E17-'Dataset 3. Hoard Matrices'!E16</f>
        <v>37</v>
      </c>
      <c r="S17" s="95">
        <f>+F17-'Dataset 3. Hoard Matrices'!F16</f>
        <v>0</v>
      </c>
      <c r="T17" s="95">
        <f>+G17-'Dataset 3. Hoard Matrices'!G16</f>
        <v>0</v>
      </c>
      <c r="U17" s="95">
        <f>+H17-'Dataset 3. Hoard Matrices'!H16</f>
        <v>0</v>
      </c>
      <c r="V17" s="95">
        <f>+I17-'Dataset 3. Hoard Matrices'!I16</f>
        <v>0</v>
      </c>
      <c r="W17" s="95">
        <f>+J17-'Dataset 3. Hoard Matrices'!J16</f>
        <v>0</v>
      </c>
      <c r="X17" s="95">
        <f>+K17-'Dataset 3. Hoard Matrices'!K16</f>
        <v>0</v>
      </c>
      <c r="Y17" s="95">
        <f>+L17-'Dataset 3. Hoard Matrices'!L16</f>
        <v>0</v>
      </c>
      <c r="Z17" s="95">
        <f t="shared" si="4"/>
        <v>37</v>
      </c>
      <c r="AA17" s="96">
        <f t="shared" si="3"/>
        <v>1.488933601609658E-2</v>
      </c>
      <c r="AB17" s="90">
        <v>1</v>
      </c>
    </row>
    <row r="18" spans="2:28" s="9" customFormat="1" ht="15.75" x14ac:dyDescent="0.25">
      <c r="B18" s="6" t="s">
        <v>77</v>
      </c>
      <c r="C18" s="108" t="s">
        <v>208</v>
      </c>
      <c r="D18" s="20" t="s">
        <v>13</v>
      </c>
      <c r="E18" s="9">
        <f t="shared" si="5"/>
        <v>0</v>
      </c>
      <c r="F18" s="9">
        <f t="shared" si="5"/>
        <v>178</v>
      </c>
      <c r="G18" s="9">
        <f t="shared" si="5"/>
        <v>9</v>
      </c>
      <c r="H18" s="9">
        <f t="shared" si="5"/>
        <v>0</v>
      </c>
      <c r="I18" s="9">
        <f t="shared" si="5"/>
        <v>0</v>
      </c>
      <c r="J18" s="9">
        <f t="shared" si="5"/>
        <v>0</v>
      </c>
      <c r="K18" s="9">
        <f t="shared" si="5"/>
        <v>0</v>
      </c>
      <c r="L18" s="9">
        <f t="shared" si="5"/>
        <v>0</v>
      </c>
      <c r="M18" s="9">
        <f t="shared" si="1"/>
        <v>187</v>
      </c>
      <c r="N18" s="57">
        <f t="shared" si="2"/>
        <v>3.3250355618776671E-2</v>
      </c>
      <c r="O18" s="9">
        <v>2</v>
      </c>
      <c r="P18" s="246">
        <v>8</v>
      </c>
      <c r="Q18" s="97" t="s">
        <v>13</v>
      </c>
      <c r="R18" s="95">
        <f>+E18-'Dataset 3. Hoard Matrices'!E17</f>
        <v>0</v>
      </c>
      <c r="S18" s="95">
        <f>+F18-'Dataset 3. Hoard Matrices'!F17</f>
        <v>62</v>
      </c>
      <c r="T18" s="95">
        <f>+G18-'Dataset 3. Hoard Matrices'!G17</f>
        <v>4</v>
      </c>
      <c r="U18" s="95">
        <f>+H18-'Dataset 3. Hoard Matrices'!H17</f>
        <v>0</v>
      </c>
      <c r="V18" s="95">
        <f>+I18-'Dataset 3. Hoard Matrices'!I17</f>
        <v>0</v>
      </c>
      <c r="W18" s="95">
        <f>+J18-'Dataset 3. Hoard Matrices'!J17</f>
        <v>0</v>
      </c>
      <c r="X18" s="95">
        <f>+K18-'Dataset 3. Hoard Matrices'!K17</f>
        <v>0</v>
      </c>
      <c r="Y18" s="95">
        <f>+L18-'Dataset 3. Hoard Matrices'!L17</f>
        <v>0</v>
      </c>
      <c r="Z18" s="95">
        <f t="shared" si="4"/>
        <v>66</v>
      </c>
      <c r="AA18" s="96">
        <f t="shared" si="3"/>
        <v>2.6559356136820925E-2</v>
      </c>
      <c r="AB18" s="90">
        <v>2</v>
      </c>
    </row>
    <row r="19" spans="2:28" s="9" customFormat="1" ht="15.75" x14ac:dyDescent="0.25">
      <c r="B19" s="6" t="s">
        <v>49</v>
      </c>
      <c r="C19" s="108" t="s">
        <v>209</v>
      </c>
      <c r="D19" s="6" t="s">
        <v>14</v>
      </c>
      <c r="E19" s="9">
        <f t="shared" si="5"/>
        <v>2</v>
      </c>
      <c r="F19" s="9">
        <f t="shared" si="5"/>
        <v>0</v>
      </c>
      <c r="G19" s="9">
        <f t="shared" si="5"/>
        <v>0</v>
      </c>
      <c r="H19" s="9">
        <f t="shared" si="5"/>
        <v>0</v>
      </c>
      <c r="I19" s="9">
        <f t="shared" si="5"/>
        <v>0</v>
      </c>
      <c r="J19" s="9">
        <f t="shared" si="5"/>
        <v>0</v>
      </c>
      <c r="K19" s="9">
        <f t="shared" si="5"/>
        <v>0</v>
      </c>
      <c r="L19" s="9">
        <f t="shared" si="5"/>
        <v>0</v>
      </c>
      <c r="M19" s="9">
        <f t="shared" si="1"/>
        <v>2</v>
      </c>
      <c r="N19" s="57">
        <f t="shared" si="2"/>
        <v>3.5561877667140827E-4</v>
      </c>
      <c r="O19" s="9">
        <v>1</v>
      </c>
      <c r="P19" s="301" t="s">
        <v>317</v>
      </c>
      <c r="Q19" s="94" t="s">
        <v>14</v>
      </c>
      <c r="R19" s="95">
        <f>+E19-'Dataset 3. Hoard Matrices'!E18</f>
        <v>1</v>
      </c>
      <c r="S19" s="95">
        <f>+F19-'Dataset 3. Hoard Matrices'!F18</f>
        <v>0</v>
      </c>
      <c r="T19" s="95">
        <f>+G19-'Dataset 3. Hoard Matrices'!G18</f>
        <v>0</v>
      </c>
      <c r="U19" s="95">
        <f>+H19-'Dataset 3. Hoard Matrices'!H18</f>
        <v>0</v>
      </c>
      <c r="V19" s="95">
        <f>+I19-'Dataset 3. Hoard Matrices'!I18</f>
        <v>0</v>
      </c>
      <c r="W19" s="95">
        <f>+J19-'Dataset 3. Hoard Matrices'!J18</f>
        <v>0</v>
      </c>
      <c r="X19" s="95">
        <f>+K19-'Dataset 3. Hoard Matrices'!K18</f>
        <v>0</v>
      </c>
      <c r="Y19" s="95">
        <f>+L19-'Dataset 3. Hoard Matrices'!L18</f>
        <v>0</v>
      </c>
      <c r="Z19" s="95">
        <f t="shared" si="4"/>
        <v>1</v>
      </c>
      <c r="AA19" s="96">
        <f t="shared" si="3"/>
        <v>4.0241448692152917E-4</v>
      </c>
      <c r="AB19" s="90">
        <v>1</v>
      </c>
    </row>
    <row r="20" spans="2:28" s="9" customFormat="1" ht="15.75" x14ac:dyDescent="0.25">
      <c r="B20" s="6" t="s">
        <v>50</v>
      </c>
      <c r="C20" s="108" t="s">
        <v>210</v>
      </c>
      <c r="D20" s="6" t="s">
        <v>15</v>
      </c>
      <c r="E20" s="9">
        <f t="shared" si="5"/>
        <v>146</v>
      </c>
      <c r="F20" s="9">
        <f t="shared" si="5"/>
        <v>100</v>
      </c>
      <c r="G20" s="9">
        <f t="shared" si="5"/>
        <v>28</v>
      </c>
      <c r="H20" s="9">
        <f t="shared" si="5"/>
        <v>0</v>
      </c>
      <c r="I20" s="9">
        <f t="shared" si="5"/>
        <v>0</v>
      </c>
      <c r="J20" s="9">
        <f t="shared" si="5"/>
        <v>0</v>
      </c>
      <c r="K20" s="9">
        <f t="shared" si="5"/>
        <v>0</v>
      </c>
      <c r="L20" s="9">
        <f t="shared" si="5"/>
        <v>0</v>
      </c>
      <c r="M20" s="9">
        <f t="shared" si="1"/>
        <v>274</v>
      </c>
      <c r="N20" s="57">
        <f t="shared" si="2"/>
        <v>4.8719772403982932E-2</v>
      </c>
      <c r="O20" s="9">
        <v>3</v>
      </c>
      <c r="P20" s="246">
        <v>6</v>
      </c>
      <c r="Q20" s="94" t="s">
        <v>15</v>
      </c>
      <c r="R20" s="95">
        <f>+E20-'Dataset 3. Hoard Matrices'!E19</f>
        <v>58</v>
      </c>
      <c r="S20" s="95">
        <f>+F20-'Dataset 3. Hoard Matrices'!F19</f>
        <v>51</v>
      </c>
      <c r="T20" s="95">
        <f>+G20-'Dataset 3. Hoard Matrices'!G19</f>
        <v>16</v>
      </c>
      <c r="U20" s="95">
        <f>+H20-'Dataset 3. Hoard Matrices'!H19</f>
        <v>0</v>
      </c>
      <c r="V20" s="95">
        <f>+I20-'Dataset 3. Hoard Matrices'!I19</f>
        <v>0</v>
      </c>
      <c r="W20" s="95">
        <f>+J20-'Dataset 3. Hoard Matrices'!J19</f>
        <v>0</v>
      </c>
      <c r="X20" s="95">
        <f>+K20-'Dataset 3. Hoard Matrices'!K19</f>
        <v>0</v>
      </c>
      <c r="Y20" s="95">
        <f>+L20-'Dataset 3. Hoard Matrices'!L19</f>
        <v>0</v>
      </c>
      <c r="Z20" s="95">
        <f t="shared" si="4"/>
        <v>125</v>
      </c>
      <c r="AA20" s="96">
        <f t="shared" si="3"/>
        <v>5.030181086519115E-2</v>
      </c>
      <c r="AB20" s="90">
        <v>3</v>
      </c>
    </row>
    <row r="21" spans="2:28" s="9" customFormat="1" ht="15.75" x14ac:dyDescent="0.25">
      <c r="B21" s="6" t="s">
        <v>51</v>
      </c>
      <c r="C21" s="108" t="s">
        <v>211</v>
      </c>
      <c r="D21" s="6" t="s">
        <v>16</v>
      </c>
      <c r="E21" s="9">
        <f t="shared" si="5"/>
        <v>0</v>
      </c>
      <c r="F21" s="9">
        <f t="shared" si="5"/>
        <v>10</v>
      </c>
      <c r="G21" s="9">
        <f t="shared" si="5"/>
        <v>21</v>
      </c>
      <c r="H21" s="9">
        <f t="shared" si="5"/>
        <v>0</v>
      </c>
      <c r="I21" s="9">
        <f t="shared" si="5"/>
        <v>0</v>
      </c>
      <c r="J21" s="9">
        <f t="shared" si="5"/>
        <v>0</v>
      </c>
      <c r="K21" s="9">
        <f t="shared" si="5"/>
        <v>74</v>
      </c>
      <c r="L21" s="9">
        <f t="shared" si="5"/>
        <v>0</v>
      </c>
      <c r="M21" s="9">
        <f t="shared" si="1"/>
        <v>105</v>
      </c>
      <c r="N21" s="57">
        <f t="shared" si="2"/>
        <v>1.8669985775248935E-2</v>
      </c>
      <c r="O21" s="9">
        <v>3</v>
      </c>
      <c r="P21" s="246">
        <v>14</v>
      </c>
      <c r="Q21" s="94" t="s">
        <v>16</v>
      </c>
      <c r="R21" s="95">
        <f>+E21-'Dataset 3. Hoard Matrices'!E20</f>
        <v>0</v>
      </c>
      <c r="S21" s="95">
        <f>+F21-'Dataset 3. Hoard Matrices'!F20</f>
        <v>4</v>
      </c>
      <c r="T21" s="95">
        <f>+G21-'Dataset 3. Hoard Matrices'!G20</f>
        <v>16</v>
      </c>
      <c r="U21" s="95">
        <f>+H21-'Dataset 3. Hoard Matrices'!H20</f>
        <v>0</v>
      </c>
      <c r="V21" s="95">
        <f>+I21-'Dataset 3. Hoard Matrices'!I20</f>
        <v>0</v>
      </c>
      <c r="W21" s="95">
        <f>+J21-'Dataset 3. Hoard Matrices'!J20</f>
        <v>0</v>
      </c>
      <c r="X21" s="95">
        <f>+K21-'Dataset 3. Hoard Matrices'!K20</f>
        <v>29</v>
      </c>
      <c r="Y21" s="95">
        <f>+L21-'Dataset 3. Hoard Matrices'!L20</f>
        <v>0</v>
      </c>
      <c r="Z21" s="95">
        <f t="shared" si="4"/>
        <v>49</v>
      </c>
      <c r="AA21" s="96">
        <f t="shared" si="3"/>
        <v>1.9718309859154931E-2</v>
      </c>
      <c r="AB21" s="90">
        <v>3</v>
      </c>
    </row>
    <row r="22" spans="2:28" s="9" customFormat="1" ht="15.75" x14ac:dyDescent="0.25">
      <c r="B22" s="6" t="s">
        <v>52</v>
      </c>
      <c r="C22" s="108" t="s">
        <v>212</v>
      </c>
      <c r="D22" s="6" t="s">
        <v>17</v>
      </c>
      <c r="E22" s="9">
        <f t="shared" si="5"/>
        <v>0</v>
      </c>
      <c r="F22" s="9">
        <f t="shared" si="5"/>
        <v>0</v>
      </c>
      <c r="G22" s="9">
        <f t="shared" si="5"/>
        <v>21</v>
      </c>
      <c r="H22" s="9">
        <f t="shared" si="5"/>
        <v>0</v>
      </c>
      <c r="I22" s="9">
        <f t="shared" si="5"/>
        <v>0</v>
      </c>
      <c r="J22" s="9">
        <f t="shared" si="5"/>
        <v>0</v>
      </c>
      <c r="K22" s="9">
        <f t="shared" si="5"/>
        <v>0</v>
      </c>
      <c r="L22" s="9">
        <f t="shared" si="5"/>
        <v>0</v>
      </c>
      <c r="M22" s="9">
        <f t="shared" si="1"/>
        <v>21</v>
      </c>
      <c r="N22" s="57">
        <f t="shared" si="2"/>
        <v>3.7339971550497866E-3</v>
      </c>
      <c r="O22" s="9">
        <v>1</v>
      </c>
      <c r="P22" s="246">
        <v>30</v>
      </c>
      <c r="Q22" s="94" t="s">
        <v>17</v>
      </c>
      <c r="R22" s="95">
        <f>+E22-'Dataset 3. Hoard Matrices'!E21</f>
        <v>0</v>
      </c>
      <c r="S22" s="95">
        <f>+F22-'Dataset 3. Hoard Matrices'!F21</f>
        <v>0</v>
      </c>
      <c r="T22" s="95">
        <f>+G22-'Dataset 3. Hoard Matrices'!G21</f>
        <v>15</v>
      </c>
      <c r="U22" s="95">
        <f>+H22-'Dataset 3. Hoard Matrices'!H21</f>
        <v>0</v>
      </c>
      <c r="V22" s="95">
        <f>+I22-'Dataset 3. Hoard Matrices'!I21</f>
        <v>0</v>
      </c>
      <c r="W22" s="95">
        <f>+J22-'Dataset 3. Hoard Matrices'!J21</f>
        <v>0</v>
      </c>
      <c r="X22" s="95">
        <f>+K22-'Dataset 3. Hoard Matrices'!K21</f>
        <v>0</v>
      </c>
      <c r="Y22" s="95">
        <f>+L22-'Dataset 3. Hoard Matrices'!L21</f>
        <v>0</v>
      </c>
      <c r="Z22" s="95">
        <f t="shared" si="4"/>
        <v>15</v>
      </c>
      <c r="AA22" s="96">
        <f t="shared" si="3"/>
        <v>6.0362173038229373E-3</v>
      </c>
      <c r="AB22" s="90">
        <v>1</v>
      </c>
    </row>
    <row r="23" spans="2:28" s="9" customFormat="1" ht="15.75" x14ac:dyDescent="0.25">
      <c r="B23" s="6" t="s">
        <v>54</v>
      </c>
      <c r="C23" s="108" t="s">
        <v>214</v>
      </c>
      <c r="D23" s="6" t="s">
        <v>19</v>
      </c>
      <c r="E23" s="9">
        <f t="shared" si="5"/>
        <v>0</v>
      </c>
      <c r="F23" s="9">
        <f t="shared" si="5"/>
        <v>31</v>
      </c>
      <c r="G23" s="9">
        <f t="shared" si="5"/>
        <v>0</v>
      </c>
      <c r="H23" s="9">
        <f t="shared" si="5"/>
        <v>0</v>
      </c>
      <c r="I23" s="9">
        <f t="shared" si="5"/>
        <v>0</v>
      </c>
      <c r="J23" s="9">
        <f t="shared" si="5"/>
        <v>0</v>
      </c>
      <c r="K23" s="9">
        <f t="shared" si="5"/>
        <v>0</v>
      </c>
      <c r="L23" s="9">
        <f t="shared" si="5"/>
        <v>0</v>
      </c>
      <c r="M23" s="9">
        <f t="shared" si="1"/>
        <v>31</v>
      </c>
      <c r="N23" s="57">
        <f t="shared" si="2"/>
        <v>5.5120910384068283E-3</v>
      </c>
      <c r="O23" s="9">
        <v>1</v>
      </c>
      <c r="P23" s="246">
        <v>28</v>
      </c>
      <c r="Q23" s="94" t="s">
        <v>19</v>
      </c>
      <c r="R23" s="95">
        <f>+E23-'Dataset 3. Hoard Matrices'!E22</f>
        <v>0</v>
      </c>
      <c r="S23" s="95">
        <f>+F23-'Dataset 3. Hoard Matrices'!F22</f>
        <v>12</v>
      </c>
      <c r="T23" s="95">
        <f>+G23-'Dataset 3. Hoard Matrices'!G22</f>
        <v>0</v>
      </c>
      <c r="U23" s="95">
        <f>+H23-'Dataset 3. Hoard Matrices'!H22</f>
        <v>0</v>
      </c>
      <c r="V23" s="95">
        <f>+I23-'Dataset 3. Hoard Matrices'!I22</f>
        <v>0</v>
      </c>
      <c r="W23" s="95">
        <f>+J23-'Dataset 3. Hoard Matrices'!J22</f>
        <v>0</v>
      </c>
      <c r="X23" s="95">
        <f>+K23-'Dataset 3. Hoard Matrices'!K22</f>
        <v>0</v>
      </c>
      <c r="Y23" s="95">
        <f>+L23-'Dataset 3. Hoard Matrices'!L22</f>
        <v>0</v>
      </c>
      <c r="Z23" s="95">
        <f t="shared" si="4"/>
        <v>12</v>
      </c>
      <c r="AA23" s="96">
        <f t="shared" si="3"/>
        <v>4.82897384305835E-3</v>
      </c>
      <c r="AB23" s="90">
        <v>1</v>
      </c>
    </row>
    <row r="24" spans="2:28" s="9" customFormat="1" ht="15.75" x14ac:dyDescent="0.25">
      <c r="B24" s="6" t="s">
        <v>58</v>
      </c>
      <c r="C24" s="108" t="s">
        <v>232</v>
      </c>
      <c r="D24" s="6" t="s">
        <v>23</v>
      </c>
      <c r="E24" s="9">
        <f t="shared" si="5"/>
        <v>1</v>
      </c>
      <c r="F24" s="9">
        <f t="shared" si="5"/>
        <v>2</v>
      </c>
      <c r="G24" s="9">
        <f t="shared" si="5"/>
        <v>0</v>
      </c>
      <c r="H24" s="9">
        <f t="shared" si="5"/>
        <v>0</v>
      </c>
      <c r="I24" s="9">
        <f t="shared" si="5"/>
        <v>0</v>
      </c>
      <c r="J24" s="9">
        <f t="shared" si="5"/>
        <v>9</v>
      </c>
      <c r="K24" s="9">
        <f t="shared" si="5"/>
        <v>0</v>
      </c>
      <c r="L24" s="9">
        <f t="shared" si="5"/>
        <v>0</v>
      </c>
      <c r="M24" s="9">
        <f t="shared" si="1"/>
        <v>12</v>
      </c>
      <c r="N24" s="57">
        <f t="shared" si="2"/>
        <v>2.1337126600284497E-3</v>
      </c>
      <c r="O24" s="9">
        <v>3</v>
      </c>
      <c r="P24" s="246">
        <v>31</v>
      </c>
      <c r="Q24" s="94" t="s">
        <v>23</v>
      </c>
      <c r="R24" s="95">
        <f>+E24-'Dataset 3. Hoard Matrices'!E23</f>
        <v>1</v>
      </c>
      <c r="S24" s="95">
        <f>+F24-'Dataset 3. Hoard Matrices'!F23</f>
        <v>2</v>
      </c>
      <c r="T24" s="95">
        <f>+G24-'Dataset 3. Hoard Matrices'!G23</f>
        <v>0</v>
      </c>
      <c r="U24" s="95">
        <f>+H24-'Dataset 3. Hoard Matrices'!H23</f>
        <v>0</v>
      </c>
      <c r="V24" s="95">
        <f>+I24-'Dataset 3. Hoard Matrices'!I23</f>
        <v>0</v>
      </c>
      <c r="W24" s="95">
        <f>+J24-'Dataset 3. Hoard Matrices'!J23</f>
        <v>3</v>
      </c>
      <c r="X24" s="95">
        <f>+K24-'Dataset 3. Hoard Matrices'!K23</f>
        <v>0</v>
      </c>
      <c r="Y24" s="95">
        <f>+L24-'Dataset 3. Hoard Matrices'!L23</f>
        <v>0</v>
      </c>
      <c r="Z24" s="95">
        <f t="shared" si="4"/>
        <v>6</v>
      </c>
      <c r="AA24" s="96">
        <f t="shared" si="3"/>
        <v>2.414486921529175E-3</v>
      </c>
      <c r="AB24" s="90">
        <v>3</v>
      </c>
    </row>
    <row r="25" spans="2:28" s="9" customFormat="1" ht="15.75" x14ac:dyDescent="0.25">
      <c r="B25" s="6" t="s">
        <v>59</v>
      </c>
      <c r="C25" s="108" t="s">
        <v>215</v>
      </c>
      <c r="D25" s="6" t="s">
        <v>24</v>
      </c>
      <c r="E25" s="9">
        <f t="shared" ref="E25:L34" si="6">+E72+E115+E158+E201</f>
        <v>3</v>
      </c>
      <c r="F25" s="9">
        <f t="shared" si="6"/>
        <v>594</v>
      </c>
      <c r="G25" s="9">
        <f t="shared" si="6"/>
        <v>9</v>
      </c>
      <c r="H25" s="9">
        <f t="shared" si="6"/>
        <v>0</v>
      </c>
      <c r="I25" s="9">
        <f t="shared" si="6"/>
        <v>0</v>
      </c>
      <c r="J25" s="9">
        <f t="shared" si="6"/>
        <v>0</v>
      </c>
      <c r="K25" s="9">
        <f t="shared" si="6"/>
        <v>0</v>
      </c>
      <c r="L25" s="9">
        <f t="shared" si="6"/>
        <v>0</v>
      </c>
      <c r="M25" s="9">
        <f t="shared" si="1"/>
        <v>606</v>
      </c>
      <c r="N25" s="57">
        <f t="shared" si="2"/>
        <v>0.1077524893314367</v>
      </c>
      <c r="O25" s="9">
        <v>3</v>
      </c>
      <c r="P25" s="246">
        <v>4</v>
      </c>
      <c r="Q25" s="94" t="s">
        <v>24</v>
      </c>
      <c r="R25" s="95">
        <f>+E25-'Dataset 3. Hoard Matrices'!E24</f>
        <v>1</v>
      </c>
      <c r="S25" s="95">
        <f>+F25-'Dataset 3. Hoard Matrices'!F24</f>
        <v>217</v>
      </c>
      <c r="T25" s="95">
        <f>+G25-'Dataset 3. Hoard Matrices'!G24</f>
        <v>6</v>
      </c>
      <c r="U25" s="95">
        <f>+H25-'Dataset 3. Hoard Matrices'!H24</f>
        <v>0</v>
      </c>
      <c r="V25" s="95">
        <f>+I25-'Dataset 3. Hoard Matrices'!I24</f>
        <v>0</v>
      </c>
      <c r="W25" s="95">
        <f>+J25-'Dataset 3. Hoard Matrices'!J24</f>
        <v>0</v>
      </c>
      <c r="X25" s="95">
        <f>+K25-'Dataset 3. Hoard Matrices'!K24</f>
        <v>0</v>
      </c>
      <c r="Y25" s="95">
        <f>+L25-'Dataset 3. Hoard Matrices'!L24</f>
        <v>0</v>
      </c>
      <c r="Z25" s="95">
        <f t="shared" si="4"/>
        <v>224</v>
      </c>
      <c r="AA25" s="96">
        <f t="shared" si="3"/>
        <v>9.014084507042254E-2</v>
      </c>
      <c r="AB25" s="90">
        <v>3</v>
      </c>
    </row>
    <row r="26" spans="2:28" s="9" customFormat="1" ht="15.75" x14ac:dyDescent="0.25">
      <c r="B26" s="6" t="s">
        <v>60</v>
      </c>
      <c r="C26" s="108" t="s">
        <v>216</v>
      </c>
      <c r="D26" s="6" t="s">
        <v>25</v>
      </c>
      <c r="E26" s="9">
        <f t="shared" si="6"/>
        <v>1</v>
      </c>
      <c r="F26" s="9">
        <f t="shared" si="6"/>
        <v>11</v>
      </c>
      <c r="G26" s="9">
        <f t="shared" si="6"/>
        <v>0</v>
      </c>
      <c r="H26" s="9">
        <f t="shared" si="6"/>
        <v>0</v>
      </c>
      <c r="I26" s="9">
        <f t="shared" si="6"/>
        <v>96</v>
      </c>
      <c r="J26" s="9">
        <f t="shared" si="6"/>
        <v>0</v>
      </c>
      <c r="K26" s="9">
        <f t="shared" si="6"/>
        <v>0</v>
      </c>
      <c r="L26" s="9">
        <f t="shared" si="6"/>
        <v>0</v>
      </c>
      <c r="M26" s="9">
        <f t="shared" si="1"/>
        <v>108</v>
      </c>
      <c r="N26" s="57">
        <f t="shared" si="2"/>
        <v>1.9203413940256046E-2</v>
      </c>
      <c r="O26" s="9">
        <v>3</v>
      </c>
      <c r="P26" s="246">
        <v>13</v>
      </c>
      <c r="Q26" s="94" t="s">
        <v>25</v>
      </c>
      <c r="R26" s="95">
        <f>+E26-'Dataset 3. Hoard Matrices'!E25</f>
        <v>1</v>
      </c>
      <c r="S26" s="95">
        <f>+F26-'Dataset 3. Hoard Matrices'!F25</f>
        <v>3</v>
      </c>
      <c r="T26" s="95">
        <f>+G26-'Dataset 3. Hoard Matrices'!G25</f>
        <v>0</v>
      </c>
      <c r="U26" s="95">
        <f>+H26-'Dataset 3. Hoard Matrices'!H25</f>
        <v>0</v>
      </c>
      <c r="V26" s="95">
        <f>+I26-'Dataset 3. Hoard Matrices'!I25</f>
        <v>48</v>
      </c>
      <c r="W26" s="95">
        <f>+J26-'Dataset 3. Hoard Matrices'!J25</f>
        <v>0</v>
      </c>
      <c r="X26" s="95">
        <f>+K26-'Dataset 3. Hoard Matrices'!K25</f>
        <v>0</v>
      </c>
      <c r="Y26" s="95">
        <f>+L26-'Dataset 3. Hoard Matrices'!L25</f>
        <v>0</v>
      </c>
      <c r="Z26" s="95">
        <f t="shared" si="4"/>
        <v>52</v>
      </c>
      <c r="AA26" s="96">
        <f t="shared" si="3"/>
        <v>2.0925553319919517E-2</v>
      </c>
      <c r="AB26" s="90">
        <v>3</v>
      </c>
    </row>
    <row r="27" spans="2:28" s="9" customFormat="1" ht="15.75" x14ac:dyDescent="0.25">
      <c r="B27" s="6" t="s">
        <v>78</v>
      </c>
      <c r="C27" s="108" t="s">
        <v>217</v>
      </c>
      <c r="D27" s="6" t="s">
        <v>195</v>
      </c>
      <c r="E27" s="9">
        <f t="shared" si="6"/>
        <v>1</v>
      </c>
      <c r="F27" s="9">
        <f t="shared" si="6"/>
        <v>0</v>
      </c>
      <c r="G27" s="9">
        <f t="shared" si="6"/>
        <v>0</v>
      </c>
      <c r="H27" s="84">
        <f t="shared" si="6"/>
        <v>740</v>
      </c>
      <c r="I27" s="9">
        <f t="shared" si="6"/>
        <v>0</v>
      </c>
      <c r="J27" s="9">
        <f t="shared" si="6"/>
        <v>1</v>
      </c>
      <c r="K27" s="9">
        <f t="shared" si="6"/>
        <v>0</v>
      </c>
      <c r="L27" s="9">
        <f t="shared" si="6"/>
        <v>0</v>
      </c>
      <c r="M27" s="9">
        <f t="shared" si="1"/>
        <v>742</v>
      </c>
      <c r="N27" s="57">
        <f t="shared" si="2"/>
        <v>0.13193456614509247</v>
      </c>
      <c r="O27" s="9">
        <v>3</v>
      </c>
      <c r="P27" s="246">
        <v>2</v>
      </c>
      <c r="Q27" s="94" t="s">
        <v>195</v>
      </c>
      <c r="R27" s="95">
        <f>+E27-'Dataset 3. Hoard Matrices'!E26</f>
        <v>1</v>
      </c>
      <c r="S27" s="95">
        <f>+F27-'Dataset 3. Hoard Matrices'!F26</f>
        <v>0</v>
      </c>
      <c r="T27" s="95">
        <f>+G27-'Dataset 3. Hoard Matrices'!G26</f>
        <v>0</v>
      </c>
      <c r="U27" s="95">
        <f>+H27-'Dataset 3. Hoard Matrices'!H26</f>
        <v>300</v>
      </c>
      <c r="V27" s="95">
        <f>+I27-'Dataset 3. Hoard Matrices'!I26</f>
        <v>0</v>
      </c>
      <c r="W27" s="95">
        <f>+J27-'Dataset 3. Hoard Matrices'!J26</f>
        <v>1</v>
      </c>
      <c r="X27" s="95">
        <f>+K27-'Dataset 3. Hoard Matrices'!K26</f>
        <v>0</v>
      </c>
      <c r="Y27" s="95">
        <f>+L27-'Dataset 3. Hoard Matrices'!L26</f>
        <v>0</v>
      </c>
      <c r="Z27" s="95">
        <f t="shared" si="4"/>
        <v>302</v>
      </c>
      <c r="AA27" s="96">
        <f t="shared" si="3"/>
        <v>0.12152917505030181</v>
      </c>
      <c r="AB27" s="90">
        <v>3</v>
      </c>
    </row>
    <row r="28" spans="2:28" s="9" customFormat="1" ht="15.75" x14ac:dyDescent="0.25">
      <c r="B28" s="6" t="s">
        <v>64</v>
      </c>
      <c r="C28" s="108" t="s">
        <v>218</v>
      </c>
      <c r="D28" s="6" t="s">
        <v>29</v>
      </c>
      <c r="E28" s="9">
        <f t="shared" si="6"/>
        <v>262</v>
      </c>
      <c r="F28" s="9">
        <f t="shared" si="6"/>
        <v>405</v>
      </c>
      <c r="G28" s="9">
        <f t="shared" si="6"/>
        <v>24</v>
      </c>
      <c r="H28" s="9">
        <f t="shared" si="6"/>
        <v>0</v>
      </c>
      <c r="I28" s="9">
        <f t="shared" si="6"/>
        <v>0</v>
      </c>
      <c r="J28" s="9">
        <f t="shared" si="6"/>
        <v>0</v>
      </c>
      <c r="K28" s="9">
        <f t="shared" si="6"/>
        <v>0</v>
      </c>
      <c r="L28" s="9">
        <f t="shared" si="6"/>
        <v>0</v>
      </c>
      <c r="M28" s="9">
        <f t="shared" si="1"/>
        <v>691</v>
      </c>
      <c r="N28" s="57">
        <f t="shared" si="2"/>
        <v>0.12286628733997156</v>
      </c>
      <c r="O28" s="9">
        <v>3</v>
      </c>
      <c r="P28" s="246">
        <v>3</v>
      </c>
      <c r="Q28" s="94" t="s">
        <v>29</v>
      </c>
      <c r="R28" s="95">
        <f>+E28-'Dataset 3. Hoard Matrices'!E27</f>
        <v>106</v>
      </c>
      <c r="S28" s="95">
        <f>+F28-'Dataset 3. Hoard Matrices'!F27</f>
        <v>130</v>
      </c>
      <c r="T28" s="95">
        <f>+G28-'Dataset 3. Hoard Matrices'!G27</f>
        <v>14</v>
      </c>
      <c r="U28" s="95">
        <f>+H28-'Dataset 3. Hoard Matrices'!H27</f>
        <v>0</v>
      </c>
      <c r="V28" s="95">
        <f>+I28-'Dataset 3. Hoard Matrices'!I27</f>
        <v>0</v>
      </c>
      <c r="W28" s="95">
        <f>+J28-'Dataset 3. Hoard Matrices'!J27</f>
        <v>0</v>
      </c>
      <c r="X28" s="95">
        <f>+K28-'Dataset 3. Hoard Matrices'!K27</f>
        <v>0</v>
      </c>
      <c r="Y28" s="95">
        <f>+L28-'Dataset 3. Hoard Matrices'!L27</f>
        <v>0</v>
      </c>
      <c r="Z28" s="95">
        <f t="shared" si="4"/>
        <v>250</v>
      </c>
      <c r="AA28" s="96">
        <f t="shared" si="3"/>
        <v>0.1006036217303823</v>
      </c>
      <c r="AB28" s="90">
        <v>3</v>
      </c>
    </row>
    <row r="29" spans="2:28" s="9" customFormat="1" ht="15.75" x14ac:dyDescent="0.25">
      <c r="B29" s="6" t="s">
        <v>65</v>
      </c>
      <c r="C29" s="108" t="s">
        <v>219</v>
      </c>
      <c r="D29" s="6" t="s">
        <v>30</v>
      </c>
      <c r="E29" s="9">
        <f t="shared" si="6"/>
        <v>30</v>
      </c>
      <c r="F29" s="9">
        <f t="shared" si="6"/>
        <v>0</v>
      </c>
      <c r="G29" s="9">
        <f t="shared" si="6"/>
        <v>0</v>
      </c>
      <c r="H29" s="9">
        <f t="shared" si="6"/>
        <v>0</v>
      </c>
      <c r="I29" s="9">
        <f t="shared" si="6"/>
        <v>0</v>
      </c>
      <c r="J29" s="9">
        <f t="shared" si="6"/>
        <v>0</v>
      </c>
      <c r="K29" s="9">
        <f t="shared" si="6"/>
        <v>0</v>
      </c>
      <c r="L29" s="9">
        <f t="shared" si="6"/>
        <v>0</v>
      </c>
      <c r="M29" s="9">
        <f t="shared" si="1"/>
        <v>30</v>
      </c>
      <c r="N29" s="57">
        <f t="shared" si="2"/>
        <v>5.3342816500711234E-3</v>
      </c>
      <c r="O29" s="9">
        <v>1</v>
      </c>
      <c r="P29" s="246">
        <v>29</v>
      </c>
      <c r="Q29" s="94" t="s">
        <v>30</v>
      </c>
      <c r="R29" s="95">
        <f>+E29-'Dataset 3. Hoard Matrices'!E28</f>
        <v>6</v>
      </c>
      <c r="S29" s="95">
        <f>+F29-'Dataset 3. Hoard Matrices'!F28</f>
        <v>0</v>
      </c>
      <c r="T29" s="95">
        <f>+G29-'Dataset 3. Hoard Matrices'!G28</f>
        <v>0</v>
      </c>
      <c r="U29" s="95">
        <f>+H29-'Dataset 3. Hoard Matrices'!H28</f>
        <v>0</v>
      </c>
      <c r="V29" s="95">
        <f>+I29-'Dataset 3. Hoard Matrices'!I28</f>
        <v>0</v>
      </c>
      <c r="W29" s="95">
        <f>+J29-'Dataset 3. Hoard Matrices'!J28</f>
        <v>0</v>
      </c>
      <c r="X29" s="95">
        <f>+K29-'Dataset 3. Hoard Matrices'!K28</f>
        <v>0</v>
      </c>
      <c r="Y29" s="95">
        <f>+L29-'Dataset 3. Hoard Matrices'!L28</f>
        <v>0</v>
      </c>
      <c r="Z29" s="95">
        <f t="shared" si="4"/>
        <v>6</v>
      </c>
      <c r="AA29" s="96">
        <f t="shared" si="3"/>
        <v>2.414486921529175E-3</v>
      </c>
      <c r="AB29" s="90">
        <v>1</v>
      </c>
    </row>
    <row r="30" spans="2:28" s="9" customFormat="1" ht="15.75" x14ac:dyDescent="0.25">
      <c r="B30" s="6" t="s">
        <v>66</v>
      </c>
      <c r="C30" s="108" t="s">
        <v>220</v>
      </c>
      <c r="D30" s="6" t="s">
        <v>32</v>
      </c>
      <c r="E30" s="9">
        <f t="shared" si="6"/>
        <v>0</v>
      </c>
      <c r="F30" s="9">
        <f t="shared" si="6"/>
        <v>0</v>
      </c>
      <c r="G30" s="9">
        <f t="shared" si="6"/>
        <v>11</v>
      </c>
      <c r="H30" s="9">
        <f t="shared" si="6"/>
        <v>0</v>
      </c>
      <c r="I30" s="9">
        <f t="shared" si="6"/>
        <v>0</v>
      </c>
      <c r="J30" s="9">
        <f t="shared" si="6"/>
        <v>0</v>
      </c>
      <c r="K30" s="9">
        <f t="shared" si="6"/>
        <v>0</v>
      </c>
      <c r="L30" s="9">
        <f t="shared" si="6"/>
        <v>0</v>
      </c>
      <c r="M30" s="9">
        <f t="shared" si="1"/>
        <v>11</v>
      </c>
      <c r="N30" s="57">
        <f t="shared" si="2"/>
        <v>1.9559032716927453E-3</v>
      </c>
      <c r="O30" s="9">
        <v>1</v>
      </c>
      <c r="P30" s="246">
        <v>32</v>
      </c>
      <c r="Q30" s="94" t="s">
        <v>32</v>
      </c>
      <c r="R30" s="95">
        <f>+E30-'Dataset 3. Hoard Matrices'!E29</f>
        <v>0</v>
      </c>
      <c r="S30" s="95">
        <f>+F30-'Dataset 3. Hoard Matrices'!F29</f>
        <v>0</v>
      </c>
      <c r="T30" s="95">
        <f>+G30-'Dataset 3. Hoard Matrices'!G29</f>
        <v>7</v>
      </c>
      <c r="U30" s="95">
        <f>+H30-'Dataset 3. Hoard Matrices'!H29</f>
        <v>0</v>
      </c>
      <c r="V30" s="95">
        <f>+I30-'Dataset 3. Hoard Matrices'!I29</f>
        <v>0</v>
      </c>
      <c r="W30" s="95">
        <f>+J30-'Dataset 3. Hoard Matrices'!J29</f>
        <v>0</v>
      </c>
      <c r="X30" s="95">
        <f>+K30-'Dataset 3. Hoard Matrices'!K29</f>
        <v>0</v>
      </c>
      <c r="Y30" s="95">
        <f>+L30-'Dataset 3. Hoard Matrices'!L29</f>
        <v>0</v>
      </c>
      <c r="Z30" s="95">
        <f t="shared" si="4"/>
        <v>7</v>
      </c>
      <c r="AA30" s="96">
        <f t="shared" si="3"/>
        <v>2.8169014084507044E-3</v>
      </c>
      <c r="AB30" s="90">
        <v>1</v>
      </c>
    </row>
    <row r="31" spans="2:28" s="9" customFormat="1" ht="15.75" x14ac:dyDescent="0.25">
      <c r="B31" s="20" t="s">
        <v>80</v>
      </c>
      <c r="C31" s="108" t="s">
        <v>221</v>
      </c>
      <c r="D31" s="20" t="s">
        <v>34</v>
      </c>
      <c r="E31" s="9">
        <f t="shared" si="6"/>
        <v>0</v>
      </c>
      <c r="F31" s="9">
        <f t="shared" si="6"/>
        <v>3</v>
      </c>
      <c r="G31" s="9">
        <f t="shared" si="6"/>
        <v>2</v>
      </c>
      <c r="H31" s="9">
        <f t="shared" si="6"/>
        <v>0</v>
      </c>
      <c r="I31" s="9">
        <f t="shared" si="6"/>
        <v>0</v>
      </c>
      <c r="J31" s="9">
        <f t="shared" si="6"/>
        <v>0</v>
      </c>
      <c r="K31" s="9">
        <f t="shared" si="6"/>
        <v>67</v>
      </c>
      <c r="L31" s="9">
        <f t="shared" si="6"/>
        <v>0</v>
      </c>
      <c r="M31" s="9">
        <f t="shared" si="1"/>
        <v>72</v>
      </c>
      <c r="N31" s="57">
        <f t="shared" si="2"/>
        <v>1.2802275960170697E-2</v>
      </c>
      <c r="O31" s="9">
        <v>3</v>
      </c>
      <c r="P31" s="246">
        <v>16</v>
      </c>
      <c r="Q31" s="97" t="s">
        <v>34</v>
      </c>
      <c r="R31" s="95">
        <f>+E31-'Dataset 3. Hoard Matrices'!E30</f>
        <v>0</v>
      </c>
      <c r="S31" s="95">
        <f>+F31-'Dataset 3. Hoard Matrices'!F30</f>
        <v>2</v>
      </c>
      <c r="T31" s="95">
        <f>+G31-'Dataset 3. Hoard Matrices'!G30</f>
        <v>1</v>
      </c>
      <c r="U31" s="95">
        <f>+H31-'Dataset 3. Hoard Matrices'!H30</f>
        <v>0</v>
      </c>
      <c r="V31" s="95">
        <f>+I31-'Dataset 3. Hoard Matrices'!I30</f>
        <v>0</v>
      </c>
      <c r="W31" s="95">
        <f>+J31-'Dataset 3. Hoard Matrices'!J30</f>
        <v>0</v>
      </c>
      <c r="X31" s="95">
        <f>+K31-'Dataset 3. Hoard Matrices'!K30</f>
        <v>15</v>
      </c>
      <c r="Y31" s="95">
        <f>+L31-'Dataset 3. Hoard Matrices'!L30</f>
        <v>0</v>
      </c>
      <c r="Z31" s="95">
        <f t="shared" si="4"/>
        <v>18</v>
      </c>
      <c r="AA31" s="96">
        <f t="shared" si="3"/>
        <v>7.2434607645875254E-3</v>
      </c>
      <c r="AB31" s="90">
        <v>3</v>
      </c>
    </row>
    <row r="32" spans="2:28" s="9" customFormat="1" ht="15.75" x14ac:dyDescent="0.25">
      <c r="B32" s="20" t="s">
        <v>81</v>
      </c>
      <c r="C32" s="108" t="s">
        <v>222</v>
      </c>
      <c r="D32" s="20" t="s">
        <v>35</v>
      </c>
      <c r="E32" s="9">
        <f t="shared" si="6"/>
        <v>0</v>
      </c>
      <c r="F32" s="9">
        <f t="shared" si="6"/>
        <v>389</v>
      </c>
      <c r="G32" s="9">
        <f t="shared" si="6"/>
        <v>0</v>
      </c>
      <c r="H32" s="9">
        <f t="shared" si="6"/>
        <v>0</v>
      </c>
      <c r="I32" s="9">
        <f t="shared" si="6"/>
        <v>0</v>
      </c>
      <c r="J32" s="9">
        <f t="shared" si="6"/>
        <v>0</v>
      </c>
      <c r="K32" s="9">
        <f t="shared" si="6"/>
        <v>0</v>
      </c>
      <c r="L32" s="9">
        <f t="shared" si="6"/>
        <v>0</v>
      </c>
      <c r="M32" s="9">
        <f t="shared" si="1"/>
        <v>389</v>
      </c>
      <c r="N32" s="57">
        <f t="shared" si="2"/>
        <v>6.9167852062588908E-2</v>
      </c>
      <c r="O32" s="9">
        <v>1</v>
      </c>
      <c r="P32" s="246">
        <v>5</v>
      </c>
      <c r="Q32" s="97" t="s">
        <v>35</v>
      </c>
      <c r="R32" s="95">
        <f>+E32-'Dataset 3. Hoard Matrices'!E31</f>
        <v>0</v>
      </c>
      <c r="S32" s="95">
        <f>+F32-'Dataset 3. Hoard Matrices'!F31</f>
        <v>155</v>
      </c>
      <c r="T32" s="95">
        <f>+G32-'Dataset 3. Hoard Matrices'!G31</f>
        <v>0</v>
      </c>
      <c r="U32" s="95">
        <f>+H32-'Dataset 3. Hoard Matrices'!H31</f>
        <v>0</v>
      </c>
      <c r="V32" s="95">
        <f>+I32-'Dataset 3. Hoard Matrices'!I31</f>
        <v>0</v>
      </c>
      <c r="W32" s="95">
        <f>+J32-'Dataset 3. Hoard Matrices'!J31</f>
        <v>0</v>
      </c>
      <c r="X32" s="95">
        <f>+K32-'Dataset 3. Hoard Matrices'!K31</f>
        <v>0</v>
      </c>
      <c r="Y32" s="95">
        <f>+L32-'Dataset 3. Hoard Matrices'!L31</f>
        <v>0</v>
      </c>
      <c r="Z32" s="95">
        <f t="shared" si="4"/>
        <v>155</v>
      </c>
      <c r="AA32" s="96">
        <f t="shared" si="3"/>
        <v>6.2374245472837021E-2</v>
      </c>
      <c r="AB32" s="90">
        <v>1</v>
      </c>
    </row>
    <row r="33" spans="2:28" s="9" customFormat="1" ht="15.75" x14ac:dyDescent="0.25">
      <c r="B33" s="20" t="s">
        <v>82</v>
      </c>
      <c r="C33" s="108" t="s">
        <v>223</v>
      </c>
      <c r="D33" s="20" t="s">
        <v>36</v>
      </c>
      <c r="E33" s="9">
        <f t="shared" si="6"/>
        <v>309</v>
      </c>
      <c r="F33" s="9">
        <f t="shared" si="6"/>
        <v>608</v>
      </c>
      <c r="G33" s="9">
        <f t="shared" si="6"/>
        <v>29</v>
      </c>
      <c r="H33" s="9">
        <f t="shared" si="6"/>
        <v>0</v>
      </c>
      <c r="I33" s="9">
        <f t="shared" si="6"/>
        <v>44</v>
      </c>
      <c r="J33" s="9">
        <f t="shared" si="6"/>
        <v>0</v>
      </c>
      <c r="K33" s="9">
        <f t="shared" si="6"/>
        <v>0</v>
      </c>
      <c r="L33" s="9">
        <f t="shared" si="6"/>
        <v>0</v>
      </c>
      <c r="M33" s="9">
        <f t="shared" si="1"/>
        <v>990</v>
      </c>
      <c r="N33" s="57">
        <f t="shared" si="2"/>
        <v>0.17603129445234708</v>
      </c>
      <c r="O33" s="9">
        <v>4</v>
      </c>
      <c r="P33" s="246">
        <v>1</v>
      </c>
      <c r="Q33" s="97" t="s">
        <v>36</v>
      </c>
      <c r="R33" s="95">
        <f>+E33-'Dataset 3. Hoard Matrices'!E32</f>
        <v>142</v>
      </c>
      <c r="S33" s="95">
        <f>+F33-'Dataset 3. Hoard Matrices'!F32</f>
        <v>223</v>
      </c>
      <c r="T33" s="95">
        <f>+G33-'Dataset 3. Hoard Matrices'!G32</f>
        <v>15</v>
      </c>
      <c r="U33" s="95">
        <f>+H33-'Dataset 3. Hoard Matrices'!H32</f>
        <v>0</v>
      </c>
      <c r="V33" s="95">
        <f>+I33-'Dataset 3. Hoard Matrices'!I32</f>
        <v>25</v>
      </c>
      <c r="W33" s="95">
        <f>+J33-'Dataset 3. Hoard Matrices'!J32</f>
        <v>0</v>
      </c>
      <c r="X33" s="95">
        <f>+K33-'Dataset 3. Hoard Matrices'!K32</f>
        <v>0</v>
      </c>
      <c r="Y33" s="95">
        <f>+L33-'Dataset 3. Hoard Matrices'!L32</f>
        <v>0</v>
      </c>
      <c r="Z33" s="95">
        <f t="shared" si="4"/>
        <v>405</v>
      </c>
      <c r="AA33" s="96">
        <f t="shared" si="3"/>
        <v>0.16297786720321933</v>
      </c>
      <c r="AB33" s="90">
        <v>4</v>
      </c>
    </row>
    <row r="34" spans="2:28" s="9" customFormat="1" ht="15.75" x14ac:dyDescent="0.25">
      <c r="B34" s="6" t="s">
        <v>68</v>
      </c>
      <c r="C34" s="108" t="s">
        <v>224</v>
      </c>
      <c r="D34" s="6" t="s">
        <v>37</v>
      </c>
      <c r="E34" s="9">
        <f t="shared" si="6"/>
        <v>17</v>
      </c>
      <c r="F34" s="9">
        <f t="shared" si="6"/>
        <v>19</v>
      </c>
      <c r="G34" s="9">
        <f t="shared" si="6"/>
        <v>3</v>
      </c>
      <c r="H34" s="9">
        <f t="shared" si="6"/>
        <v>0</v>
      </c>
      <c r="I34" s="9">
        <f t="shared" si="6"/>
        <v>0</v>
      </c>
      <c r="J34" s="9">
        <f t="shared" si="6"/>
        <v>0</v>
      </c>
      <c r="K34" s="9">
        <f t="shared" si="6"/>
        <v>0</v>
      </c>
      <c r="L34" s="9">
        <f t="shared" si="6"/>
        <v>0</v>
      </c>
      <c r="M34" s="9">
        <f t="shared" si="1"/>
        <v>39</v>
      </c>
      <c r="N34" s="57">
        <f t="shared" si="2"/>
        <v>6.9345661450924611E-3</v>
      </c>
      <c r="O34" s="9">
        <v>3</v>
      </c>
      <c r="P34" s="246">
        <v>25</v>
      </c>
      <c r="Q34" s="94" t="s">
        <v>37</v>
      </c>
      <c r="R34" s="95">
        <f>+E34-'Dataset 3. Hoard Matrices'!E33</f>
        <v>8</v>
      </c>
      <c r="S34" s="95">
        <f>+F34-'Dataset 3. Hoard Matrices'!F33</f>
        <v>11</v>
      </c>
      <c r="T34" s="95">
        <f>+G34-'Dataset 3. Hoard Matrices'!G33</f>
        <v>2</v>
      </c>
      <c r="U34" s="95">
        <f>+H34-'Dataset 3. Hoard Matrices'!H33</f>
        <v>0</v>
      </c>
      <c r="V34" s="95">
        <f>+I34-'Dataset 3. Hoard Matrices'!I33</f>
        <v>0</v>
      </c>
      <c r="W34" s="95">
        <f>+J34-'Dataset 3. Hoard Matrices'!J33</f>
        <v>0</v>
      </c>
      <c r="X34" s="95">
        <f>+K34-'Dataset 3. Hoard Matrices'!K33</f>
        <v>0</v>
      </c>
      <c r="Y34" s="95">
        <f>+L34-'Dataset 3. Hoard Matrices'!L33</f>
        <v>0</v>
      </c>
      <c r="Z34" s="95">
        <f t="shared" si="4"/>
        <v>21</v>
      </c>
      <c r="AA34" s="96">
        <f t="shared" si="3"/>
        <v>8.4507042253521118E-3</v>
      </c>
      <c r="AB34" s="90">
        <v>3</v>
      </c>
    </row>
    <row r="35" spans="2:28" s="9" customFormat="1" ht="15.75" x14ac:dyDescent="0.25">
      <c r="B35" s="6" t="s">
        <v>70</v>
      </c>
      <c r="C35" s="108" t="s">
        <v>225</v>
      </c>
      <c r="D35" s="6" t="s">
        <v>39</v>
      </c>
      <c r="E35" s="9">
        <f t="shared" ref="E35:L41" si="7">+E82+E125+E168+E211</f>
        <v>0</v>
      </c>
      <c r="F35" s="9">
        <f t="shared" si="7"/>
        <v>2</v>
      </c>
      <c r="G35" s="9">
        <f t="shared" si="7"/>
        <v>0</v>
      </c>
      <c r="H35" s="9">
        <f t="shared" si="7"/>
        <v>0</v>
      </c>
      <c r="I35" s="9">
        <f t="shared" si="7"/>
        <v>0</v>
      </c>
      <c r="J35" s="9">
        <f t="shared" si="7"/>
        <v>0</v>
      </c>
      <c r="K35" s="9">
        <f t="shared" si="7"/>
        <v>0</v>
      </c>
      <c r="L35" s="9">
        <f t="shared" si="7"/>
        <v>0</v>
      </c>
      <c r="M35" s="9">
        <f t="shared" si="1"/>
        <v>2</v>
      </c>
      <c r="N35" s="57">
        <f t="shared" si="2"/>
        <v>3.5561877667140827E-4</v>
      </c>
      <c r="O35" s="9">
        <v>1</v>
      </c>
      <c r="P35" s="301" t="s">
        <v>317</v>
      </c>
      <c r="Q35" s="94" t="s">
        <v>39</v>
      </c>
      <c r="R35" s="95">
        <f>+E35-'Dataset 3. Hoard Matrices'!E34</f>
        <v>0</v>
      </c>
      <c r="S35" s="95">
        <f>+F35-'Dataset 3. Hoard Matrices'!F34</f>
        <v>2</v>
      </c>
      <c r="T35" s="95">
        <f>+G35-'Dataset 3. Hoard Matrices'!G34</f>
        <v>0</v>
      </c>
      <c r="U35" s="95">
        <f>+H35-'Dataset 3. Hoard Matrices'!H34</f>
        <v>0</v>
      </c>
      <c r="V35" s="95">
        <f>+I35-'Dataset 3. Hoard Matrices'!I34</f>
        <v>0</v>
      </c>
      <c r="W35" s="95">
        <f>+J35-'Dataset 3. Hoard Matrices'!J34</f>
        <v>0</v>
      </c>
      <c r="X35" s="95">
        <f>+K35-'Dataset 3. Hoard Matrices'!K34</f>
        <v>0</v>
      </c>
      <c r="Y35" s="95">
        <f>+L35-'Dataset 3. Hoard Matrices'!L34</f>
        <v>0</v>
      </c>
      <c r="Z35" s="95">
        <f t="shared" si="4"/>
        <v>2</v>
      </c>
      <c r="AA35" s="96">
        <f t="shared" si="3"/>
        <v>8.0482897384305833E-4</v>
      </c>
      <c r="AB35" s="90">
        <v>1</v>
      </c>
    </row>
    <row r="36" spans="2:28" s="9" customFormat="1" ht="15.75" x14ac:dyDescent="0.25">
      <c r="B36" s="6" t="s">
        <v>83</v>
      </c>
      <c r="C36" s="108" t="s">
        <v>226</v>
      </c>
      <c r="D36" s="20" t="s">
        <v>40</v>
      </c>
      <c r="E36" s="9">
        <f t="shared" si="7"/>
        <v>0</v>
      </c>
      <c r="F36" s="9">
        <f t="shared" si="7"/>
        <v>132</v>
      </c>
      <c r="G36" s="9">
        <f t="shared" si="7"/>
        <v>8</v>
      </c>
      <c r="H36" s="9">
        <f t="shared" si="7"/>
        <v>0</v>
      </c>
      <c r="I36" s="9">
        <f t="shared" si="7"/>
        <v>0</v>
      </c>
      <c r="J36" s="9">
        <f t="shared" si="7"/>
        <v>0</v>
      </c>
      <c r="K36" s="9">
        <f t="shared" si="7"/>
        <v>0</v>
      </c>
      <c r="L36" s="9">
        <f t="shared" si="7"/>
        <v>0</v>
      </c>
      <c r="M36" s="9">
        <f t="shared" si="1"/>
        <v>140</v>
      </c>
      <c r="N36" s="57">
        <f t="shared" si="2"/>
        <v>2.4893314366998577E-2</v>
      </c>
      <c r="O36" s="9">
        <v>2</v>
      </c>
      <c r="P36" s="246">
        <v>10</v>
      </c>
      <c r="Q36" s="97" t="s">
        <v>40</v>
      </c>
      <c r="R36" s="95">
        <f>+E36-'Dataset 3. Hoard Matrices'!E35</f>
        <v>0</v>
      </c>
      <c r="S36" s="95">
        <f>+F36-'Dataset 3. Hoard Matrices'!F35</f>
        <v>60</v>
      </c>
      <c r="T36" s="95">
        <f>+G36-'Dataset 3. Hoard Matrices'!G35</f>
        <v>4</v>
      </c>
      <c r="U36" s="95">
        <f>+H36-'Dataset 3. Hoard Matrices'!H35</f>
        <v>0</v>
      </c>
      <c r="V36" s="95">
        <f>+I36-'Dataset 3. Hoard Matrices'!I35</f>
        <v>0</v>
      </c>
      <c r="W36" s="95">
        <f>+J36-'Dataset 3. Hoard Matrices'!J35</f>
        <v>0</v>
      </c>
      <c r="X36" s="95">
        <f>+K36-'Dataset 3. Hoard Matrices'!K35</f>
        <v>0</v>
      </c>
      <c r="Y36" s="95">
        <f>+L36-'Dataset 3. Hoard Matrices'!L35</f>
        <v>0</v>
      </c>
      <c r="Z36" s="95">
        <f t="shared" si="4"/>
        <v>64</v>
      </c>
      <c r="AA36" s="96">
        <f t="shared" si="3"/>
        <v>2.5754527162977867E-2</v>
      </c>
      <c r="AB36" s="90">
        <v>2</v>
      </c>
    </row>
    <row r="37" spans="2:28" s="9" customFormat="1" ht="15.75" x14ac:dyDescent="0.25">
      <c r="B37" s="6" t="s">
        <v>84</v>
      </c>
      <c r="C37" s="108" t="s">
        <v>227</v>
      </c>
      <c r="D37" s="6" t="s">
        <v>46</v>
      </c>
      <c r="E37" s="9">
        <f t="shared" si="7"/>
        <v>43</v>
      </c>
      <c r="F37" s="9">
        <f t="shared" si="7"/>
        <v>76</v>
      </c>
      <c r="G37" s="9">
        <f t="shared" si="7"/>
        <v>0</v>
      </c>
      <c r="H37" s="9">
        <f t="shared" si="7"/>
        <v>0</v>
      </c>
      <c r="I37" s="9">
        <f t="shared" si="7"/>
        <v>0</v>
      </c>
      <c r="J37" s="9">
        <f t="shared" si="7"/>
        <v>0</v>
      </c>
      <c r="K37" s="9">
        <f t="shared" si="7"/>
        <v>0</v>
      </c>
      <c r="L37" s="9">
        <f t="shared" si="7"/>
        <v>0</v>
      </c>
      <c r="M37" s="9">
        <f t="shared" si="1"/>
        <v>119</v>
      </c>
      <c r="N37" s="57">
        <f t="shared" si="2"/>
        <v>2.1159317211948792E-2</v>
      </c>
      <c r="O37" s="9">
        <v>2</v>
      </c>
      <c r="P37" s="246">
        <v>12</v>
      </c>
      <c r="Q37" s="94" t="s">
        <v>46</v>
      </c>
      <c r="R37" s="95">
        <f>+E37-'Dataset 3. Hoard Matrices'!E36</f>
        <v>21</v>
      </c>
      <c r="S37" s="95">
        <f>+F37-'Dataset 3. Hoard Matrices'!F36</f>
        <v>32</v>
      </c>
      <c r="T37" s="95">
        <f>+G37-'Dataset 3. Hoard Matrices'!G36</f>
        <v>0</v>
      </c>
      <c r="U37" s="95">
        <f>+H37-'Dataset 3. Hoard Matrices'!H36</f>
        <v>0</v>
      </c>
      <c r="V37" s="95">
        <f>+I37-'Dataset 3. Hoard Matrices'!I36</f>
        <v>0</v>
      </c>
      <c r="W37" s="95">
        <f>+J37-'Dataset 3. Hoard Matrices'!J36</f>
        <v>0</v>
      </c>
      <c r="X37" s="95">
        <f>+K37-'Dataset 3. Hoard Matrices'!K36</f>
        <v>0</v>
      </c>
      <c r="Y37" s="95">
        <f>+L37-'Dataset 3. Hoard Matrices'!L36</f>
        <v>0</v>
      </c>
      <c r="Z37" s="95">
        <f t="shared" si="4"/>
        <v>53</v>
      </c>
      <c r="AA37" s="96">
        <f t="shared" si="3"/>
        <v>2.1327967806841045E-2</v>
      </c>
      <c r="AB37" s="90">
        <v>2</v>
      </c>
    </row>
    <row r="38" spans="2:28" s="9" customFormat="1" ht="15.75" x14ac:dyDescent="0.25">
      <c r="B38" s="6" t="s">
        <v>72</v>
      </c>
      <c r="C38" s="108" t="s">
        <v>228</v>
      </c>
      <c r="D38" s="20" t="s">
        <v>42</v>
      </c>
      <c r="E38" s="9">
        <f t="shared" si="7"/>
        <v>0</v>
      </c>
      <c r="F38" s="9">
        <f t="shared" si="7"/>
        <v>0</v>
      </c>
      <c r="G38" s="9">
        <f t="shared" si="7"/>
        <v>0</v>
      </c>
      <c r="H38" s="9">
        <f t="shared" si="7"/>
        <v>0</v>
      </c>
      <c r="I38" s="9">
        <f t="shared" si="7"/>
        <v>51</v>
      </c>
      <c r="J38" s="9">
        <f t="shared" si="7"/>
        <v>0</v>
      </c>
      <c r="K38" s="9">
        <f t="shared" si="7"/>
        <v>0</v>
      </c>
      <c r="L38" s="9">
        <f t="shared" si="7"/>
        <v>0</v>
      </c>
      <c r="M38" s="9">
        <f t="shared" si="1"/>
        <v>51</v>
      </c>
      <c r="N38" s="57">
        <f t="shared" si="2"/>
        <v>9.06827880512091E-3</v>
      </c>
      <c r="O38" s="9">
        <v>1</v>
      </c>
      <c r="P38" s="246">
        <v>20</v>
      </c>
      <c r="Q38" s="97" t="s">
        <v>42</v>
      </c>
      <c r="R38" s="95">
        <f>+E38-'Dataset 3. Hoard Matrices'!E37</f>
        <v>0</v>
      </c>
      <c r="S38" s="95">
        <f>+F38-'Dataset 3. Hoard Matrices'!F37</f>
        <v>0</v>
      </c>
      <c r="T38" s="95">
        <f>+G38-'Dataset 3. Hoard Matrices'!G37</f>
        <v>0</v>
      </c>
      <c r="U38" s="95">
        <f>+H38-'Dataset 3. Hoard Matrices'!H37</f>
        <v>0</v>
      </c>
      <c r="V38" s="95">
        <f>+I38-'Dataset 3. Hoard Matrices'!I37</f>
        <v>31</v>
      </c>
      <c r="W38" s="95">
        <f>+J38-'Dataset 3. Hoard Matrices'!J37</f>
        <v>0</v>
      </c>
      <c r="X38" s="95">
        <f>+K38-'Dataset 3. Hoard Matrices'!K37</f>
        <v>0</v>
      </c>
      <c r="Y38" s="95">
        <f>+L38-'Dataset 3. Hoard Matrices'!L37</f>
        <v>0</v>
      </c>
      <c r="Z38" s="95">
        <f t="shared" si="4"/>
        <v>31</v>
      </c>
      <c r="AA38" s="96">
        <f t="shared" si="3"/>
        <v>1.2474849094567404E-2</v>
      </c>
      <c r="AB38" s="90">
        <v>1</v>
      </c>
    </row>
    <row r="39" spans="2:28" s="9" customFormat="1" ht="15.75" x14ac:dyDescent="0.25">
      <c r="B39" s="6" t="s">
        <v>74</v>
      </c>
      <c r="C39" s="108" t="s">
        <v>229</v>
      </c>
      <c r="D39" s="6" t="s">
        <v>44</v>
      </c>
      <c r="E39" s="9">
        <f t="shared" si="7"/>
        <v>29</v>
      </c>
      <c r="F39" s="9">
        <f t="shared" si="7"/>
        <v>121</v>
      </c>
      <c r="G39" s="9">
        <f t="shared" si="7"/>
        <v>0</v>
      </c>
      <c r="H39" s="9">
        <f t="shared" si="7"/>
        <v>0</v>
      </c>
      <c r="I39" s="9">
        <f t="shared" si="7"/>
        <v>0</v>
      </c>
      <c r="J39" s="9">
        <f t="shared" si="7"/>
        <v>0</v>
      </c>
      <c r="K39" s="9">
        <f t="shared" si="7"/>
        <v>0</v>
      </c>
      <c r="L39" s="9">
        <f t="shared" si="7"/>
        <v>46</v>
      </c>
      <c r="M39" s="9">
        <f t="shared" si="1"/>
        <v>196</v>
      </c>
      <c r="N39" s="57">
        <f t="shared" si="2"/>
        <v>3.4850640113798008E-2</v>
      </c>
      <c r="O39" s="9">
        <v>3</v>
      </c>
      <c r="P39" s="246">
        <v>7</v>
      </c>
      <c r="Q39" s="94" t="s">
        <v>44</v>
      </c>
      <c r="R39" s="95">
        <f>+E39-'Dataset 3. Hoard Matrices'!E38</f>
        <v>21</v>
      </c>
      <c r="S39" s="95">
        <f>+F39-'Dataset 3. Hoard Matrices'!F38</f>
        <v>45</v>
      </c>
      <c r="T39" s="95">
        <f>+G39-'Dataset 3. Hoard Matrices'!G38</f>
        <v>0</v>
      </c>
      <c r="U39" s="95">
        <f>+H39-'Dataset 3. Hoard Matrices'!H38</f>
        <v>0</v>
      </c>
      <c r="V39" s="95">
        <f>+I39-'Dataset 3. Hoard Matrices'!I38</f>
        <v>0</v>
      </c>
      <c r="W39" s="95">
        <f>+J39-'Dataset 3. Hoard Matrices'!J38</f>
        <v>0</v>
      </c>
      <c r="X39" s="95">
        <f>+K39-'Dataset 3. Hoard Matrices'!K38</f>
        <v>0</v>
      </c>
      <c r="Y39" s="95">
        <f>+L39-'Dataset 3. Hoard Matrices'!L38</f>
        <v>21</v>
      </c>
      <c r="Z39" s="95">
        <f t="shared" si="4"/>
        <v>87</v>
      </c>
      <c r="AA39" s="96">
        <f t="shared" si="3"/>
        <v>3.5010060362173037E-2</v>
      </c>
      <c r="AB39" s="90">
        <v>3</v>
      </c>
    </row>
    <row r="40" spans="2:28" s="9" customFormat="1" ht="15.75" x14ac:dyDescent="0.25">
      <c r="B40" s="6" t="s">
        <v>75</v>
      </c>
      <c r="C40" s="108" t="s">
        <v>230</v>
      </c>
      <c r="D40" s="6" t="s">
        <v>45</v>
      </c>
      <c r="E40" s="9">
        <f t="shared" si="7"/>
        <v>0</v>
      </c>
      <c r="F40" s="9">
        <f t="shared" si="7"/>
        <v>27</v>
      </c>
      <c r="G40" s="9">
        <f t="shared" si="7"/>
        <v>0</v>
      </c>
      <c r="H40" s="9">
        <f t="shared" si="7"/>
        <v>0</v>
      </c>
      <c r="I40" s="9">
        <f t="shared" si="7"/>
        <v>19</v>
      </c>
      <c r="J40" s="9">
        <f t="shared" si="7"/>
        <v>0</v>
      </c>
      <c r="K40" s="9">
        <f t="shared" si="7"/>
        <v>0</v>
      </c>
      <c r="L40" s="9">
        <f t="shared" si="7"/>
        <v>0</v>
      </c>
      <c r="M40" s="9">
        <f t="shared" si="1"/>
        <v>46</v>
      </c>
      <c r="N40" s="57">
        <f t="shared" si="2"/>
        <v>8.1792318634423891E-3</v>
      </c>
      <c r="O40" s="9">
        <v>2</v>
      </c>
      <c r="P40" s="246">
        <v>21</v>
      </c>
      <c r="Q40" s="94" t="s">
        <v>45</v>
      </c>
      <c r="R40" s="95">
        <f>+E40-'Dataset 3. Hoard Matrices'!E39</f>
        <v>0</v>
      </c>
      <c r="S40" s="95">
        <f>+F40-'Dataset 3. Hoard Matrices'!F39</f>
        <v>11</v>
      </c>
      <c r="T40" s="95">
        <f>+G40-'Dataset 3. Hoard Matrices'!G39</f>
        <v>0</v>
      </c>
      <c r="U40" s="95">
        <f>+H40-'Dataset 3. Hoard Matrices'!H39</f>
        <v>0</v>
      </c>
      <c r="V40" s="95">
        <f>+I40-'Dataset 3. Hoard Matrices'!I39</f>
        <v>9</v>
      </c>
      <c r="W40" s="95">
        <f>+J40-'Dataset 3. Hoard Matrices'!J39</f>
        <v>0</v>
      </c>
      <c r="X40" s="95">
        <f>+K40-'Dataset 3. Hoard Matrices'!K39</f>
        <v>0</v>
      </c>
      <c r="Y40" s="95">
        <f>+L40-'Dataset 3. Hoard Matrices'!L39</f>
        <v>0</v>
      </c>
      <c r="Z40" s="95">
        <f t="shared" si="4"/>
        <v>20</v>
      </c>
      <c r="AA40" s="96">
        <f t="shared" si="3"/>
        <v>8.0482897384305842E-3</v>
      </c>
      <c r="AB40" s="90">
        <v>2</v>
      </c>
    </row>
    <row r="41" spans="2:28" s="9" customFormat="1" ht="15.75" x14ac:dyDescent="0.25">
      <c r="B41" s="6" t="s">
        <v>85</v>
      </c>
      <c r="C41" s="108" t="s">
        <v>231</v>
      </c>
      <c r="D41" s="6" t="s">
        <v>184</v>
      </c>
      <c r="E41" s="9">
        <f t="shared" si="7"/>
        <v>47</v>
      </c>
      <c r="F41" s="9">
        <f t="shared" si="7"/>
        <v>83</v>
      </c>
      <c r="G41" s="9">
        <f t="shared" si="7"/>
        <v>3</v>
      </c>
      <c r="H41" s="9">
        <f t="shared" si="7"/>
        <v>0</v>
      </c>
      <c r="I41" s="9">
        <f t="shared" si="7"/>
        <v>11</v>
      </c>
      <c r="J41" s="9">
        <f t="shared" si="7"/>
        <v>0</v>
      </c>
      <c r="K41" s="9">
        <f t="shared" si="7"/>
        <v>5</v>
      </c>
      <c r="L41" s="9">
        <f t="shared" si="7"/>
        <v>0</v>
      </c>
      <c r="M41" s="9">
        <f t="shared" si="1"/>
        <v>149</v>
      </c>
      <c r="N41" s="57">
        <f t="shared" si="2"/>
        <v>2.6493598862019914E-2</v>
      </c>
      <c r="O41" s="9">
        <v>5</v>
      </c>
      <c r="P41" s="246">
        <v>9</v>
      </c>
      <c r="Q41" s="94" t="s">
        <v>184</v>
      </c>
      <c r="R41" s="95">
        <f>+E41-'Dataset 3. Hoard Matrices'!E40</f>
        <v>31</v>
      </c>
      <c r="S41" s="95">
        <f>+F41-'Dataset 3. Hoard Matrices'!F40</f>
        <v>72</v>
      </c>
      <c r="T41" s="95">
        <f>+G41-'Dataset 3. Hoard Matrices'!G40</f>
        <v>3</v>
      </c>
      <c r="U41" s="95">
        <f>+H41-'Dataset 3. Hoard Matrices'!H40</f>
        <v>0</v>
      </c>
      <c r="V41" s="95">
        <f>+I41-'Dataset 3. Hoard Matrices'!I40</f>
        <v>10</v>
      </c>
      <c r="W41" s="95">
        <f>+J41-'Dataset 3. Hoard Matrices'!J40</f>
        <v>0</v>
      </c>
      <c r="X41" s="95">
        <f>+K41-'Dataset 3. Hoard Matrices'!K40</f>
        <v>3</v>
      </c>
      <c r="Y41" s="95">
        <f>+L41-'Dataset 3. Hoard Matrices'!L40</f>
        <v>0</v>
      </c>
      <c r="Z41" s="95">
        <f t="shared" si="4"/>
        <v>119</v>
      </c>
      <c r="AA41" s="96">
        <f t="shared" si="3"/>
        <v>4.788732394366197E-2</v>
      </c>
      <c r="AB41" s="90"/>
    </row>
    <row r="42" spans="2:28" s="9" customFormat="1" ht="16.5" thickBot="1" x14ac:dyDescent="0.3">
      <c r="B42" s="6"/>
      <c r="C42" s="8"/>
      <c r="D42" s="8" t="s">
        <v>185</v>
      </c>
      <c r="E42" s="21">
        <f t="shared" ref="E42:N42" si="8">SUM(E5:E41)</f>
        <v>1354</v>
      </c>
      <c r="F42" s="21">
        <f t="shared" si="8"/>
        <v>2802</v>
      </c>
      <c r="G42" s="21">
        <f t="shared" si="8"/>
        <v>171</v>
      </c>
      <c r="H42" s="21">
        <f t="shared" si="8"/>
        <v>740</v>
      </c>
      <c r="I42" s="21">
        <f t="shared" si="8"/>
        <v>246</v>
      </c>
      <c r="J42" s="21">
        <f t="shared" si="8"/>
        <v>20</v>
      </c>
      <c r="K42" s="21">
        <f t="shared" si="8"/>
        <v>245</v>
      </c>
      <c r="L42" s="21">
        <f t="shared" si="8"/>
        <v>46</v>
      </c>
      <c r="M42" s="64">
        <f t="shared" si="8"/>
        <v>5624</v>
      </c>
      <c r="N42" s="83">
        <f t="shared" si="8"/>
        <v>1</v>
      </c>
      <c r="P42" s="138"/>
      <c r="Q42" s="99" t="s">
        <v>185</v>
      </c>
      <c r="R42" s="100">
        <f t="shared" ref="R42:AA42" si="9">SUM(R5:R41)</f>
        <v>730</v>
      </c>
      <c r="S42" s="100">
        <f t="shared" si="9"/>
        <v>1101</v>
      </c>
      <c r="T42" s="100">
        <f t="shared" si="9"/>
        <v>104</v>
      </c>
      <c r="U42" s="100">
        <f t="shared" si="9"/>
        <v>300</v>
      </c>
      <c r="V42" s="100">
        <f t="shared" si="9"/>
        <v>135</v>
      </c>
      <c r="W42" s="100">
        <f t="shared" si="9"/>
        <v>8</v>
      </c>
      <c r="X42" s="100">
        <f t="shared" si="9"/>
        <v>86</v>
      </c>
      <c r="Y42" s="100">
        <f t="shared" si="9"/>
        <v>21</v>
      </c>
      <c r="Z42" s="100">
        <f t="shared" si="9"/>
        <v>2485</v>
      </c>
      <c r="AA42" s="101">
        <f t="shared" si="9"/>
        <v>1</v>
      </c>
      <c r="AB42" s="90"/>
    </row>
    <row r="43" spans="2:28" s="9" customFormat="1" ht="16.5" thickTop="1" x14ac:dyDescent="0.25">
      <c r="B43" s="6"/>
      <c r="C43" s="6"/>
      <c r="F43" s="11"/>
      <c r="G43" s="11" t="s">
        <v>118</v>
      </c>
      <c r="H43" s="9">
        <f>+H42+F42</f>
        <v>3542</v>
      </c>
      <c r="L43" s="34" t="s">
        <v>180</v>
      </c>
      <c r="M43" s="34">
        <v>36</v>
      </c>
      <c r="P43" s="138"/>
      <c r="Q43" s="102"/>
      <c r="R43" s="95"/>
      <c r="S43" s="103"/>
      <c r="T43" s="118" t="s">
        <v>118</v>
      </c>
      <c r="U43" s="95">
        <f>+U42+S42</f>
        <v>1401</v>
      </c>
      <c r="V43" s="95"/>
      <c r="W43" s="95"/>
      <c r="X43" s="95"/>
      <c r="Y43" s="119" t="s">
        <v>180</v>
      </c>
      <c r="Z43" s="95">
        <v>36</v>
      </c>
      <c r="AA43" s="95"/>
      <c r="AB43" s="90"/>
    </row>
    <row r="44" spans="2:28" s="9" customFormat="1" ht="15.75" x14ac:dyDescent="0.25">
      <c r="B44" s="6"/>
      <c r="C44" s="6"/>
      <c r="D44" s="55" t="s">
        <v>177</v>
      </c>
      <c r="E44" s="56">
        <f t="shared" ref="E44:M44" si="10">+E42/$M42</f>
        <v>0.24075391180654337</v>
      </c>
      <c r="F44" s="56">
        <f t="shared" si="10"/>
        <v>0.49822190611664297</v>
      </c>
      <c r="G44" s="56">
        <f t="shared" si="10"/>
        <v>3.0405405405405407E-2</v>
      </c>
      <c r="H44" s="56">
        <f t="shared" si="10"/>
        <v>0.13157894736842105</v>
      </c>
      <c r="I44" s="56">
        <f t="shared" si="10"/>
        <v>4.3741109530583216E-2</v>
      </c>
      <c r="J44" s="56">
        <f t="shared" si="10"/>
        <v>3.5561877667140826E-3</v>
      </c>
      <c r="K44" s="56">
        <f t="shared" si="10"/>
        <v>4.3563300142247512E-2</v>
      </c>
      <c r="L44" s="56">
        <f t="shared" si="10"/>
        <v>8.1792318634423891E-3</v>
      </c>
      <c r="M44" s="56">
        <f t="shared" si="10"/>
        <v>1</v>
      </c>
      <c r="N44" s="59"/>
      <c r="P44" s="138"/>
      <c r="Q44" s="104" t="s">
        <v>177</v>
      </c>
      <c r="R44" s="96">
        <f t="shared" ref="R44:Z44" si="11">+R42/$Z42</f>
        <v>0.29376257545271628</v>
      </c>
      <c r="S44" s="96">
        <f t="shared" si="11"/>
        <v>0.44305835010060363</v>
      </c>
      <c r="T44" s="96">
        <f t="shared" si="11"/>
        <v>4.1851106639839035E-2</v>
      </c>
      <c r="U44" s="96">
        <f t="shared" si="11"/>
        <v>0.12072434607645875</v>
      </c>
      <c r="V44" s="96">
        <f t="shared" si="11"/>
        <v>5.4325955734406441E-2</v>
      </c>
      <c r="W44" s="96">
        <f t="shared" si="11"/>
        <v>3.2193158953722333E-3</v>
      </c>
      <c r="X44" s="96">
        <f t="shared" si="11"/>
        <v>3.460764587525151E-2</v>
      </c>
      <c r="Y44" s="96">
        <f t="shared" si="11"/>
        <v>8.4507042253521118E-3</v>
      </c>
      <c r="Z44" s="96">
        <f t="shared" si="11"/>
        <v>1</v>
      </c>
      <c r="AA44" s="95"/>
      <c r="AB44" s="90"/>
    </row>
    <row r="45" spans="2:28" s="9" customFormat="1" ht="16.5" thickBot="1" x14ac:dyDescent="0.3">
      <c r="B45" s="6"/>
      <c r="C45" s="6"/>
      <c r="D45" s="8" t="s">
        <v>186</v>
      </c>
      <c r="E45" s="79">
        <v>28</v>
      </c>
      <c r="F45" s="79">
        <v>21</v>
      </c>
      <c r="G45" s="79">
        <v>11</v>
      </c>
      <c r="H45" s="79">
        <v>1</v>
      </c>
      <c r="I45" s="79">
        <v>6</v>
      </c>
      <c r="J45" s="79">
        <v>4</v>
      </c>
      <c r="K45" s="79">
        <v>4</v>
      </c>
      <c r="L45" s="79">
        <v>1</v>
      </c>
      <c r="M45" s="79"/>
      <c r="N45" s="79"/>
      <c r="O45" s="9">
        <f>SUM(O5:O40)</f>
        <v>73</v>
      </c>
      <c r="P45" s="138"/>
      <c r="Q45" s="105" t="s">
        <v>186</v>
      </c>
      <c r="R45" s="106">
        <v>27</v>
      </c>
      <c r="S45" s="106">
        <v>21</v>
      </c>
      <c r="T45" s="106">
        <v>11</v>
      </c>
      <c r="U45" s="106">
        <v>1</v>
      </c>
      <c r="V45" s="106">
        <v>6</v>
      </c>
      <c r="W45" s="106">
        <v>4</v>
      </c>
      <c r="X45" s="106">
        <v>4</v>
      </c>
      <c r="Y45" s="106">
        <v>1</v>
      </c>
      <c r="Z45" s="106"/>
      <c r="AA45" s="106"/>
      <c r="AB45" s="107">
        <f>SUM(AB5:AB40)</f>
        <v>72</v>
      </c>
    </row>
    <row r="46" spans="2:28" s="9" customFormat="1" ht="15.75" x14ac:dyDescent="0.25">
      <c r="B46" s="6"/>
      <c r="C46" s="6"/>
      <c r="D46" s="8" t="s">
        <v>258</v>
      </c>
      <c r="E46" s="129" t="str">
        <f>+'Dataset 3. Summary'!C51</f>
        <v>32</v>
      </c>
      <c r="F46" s="129" t="str">
        <f>+'Dataset 3. Summary'!C53</f>
        <v>3</v>
      </c>
      <c r="G46" s="129" t="str">
        <f>+'Dataset 3. Summary'!C54</f>
        <v>1</v>
      </c>
      <c r="H46" s="129" t="str">
        <f>+'Dataset 3. Summary'!C55</f>
        <v>7</v>
      </c>
      <c r="I46" s="129" t="str">
        <f>+'Dataset 3. Summary'!C56</f>
        <v>18</v>
      </c>
      <c r="J46" s="129" t="str">
        <f>+'Dataset 3. Summary'!C57</f>
        <v>40</v>
      </c>
      <c r="K46" s="129" t="str">
        <f>+'Dataset 3. Summary'!C59</f>
        <v>13</v>
      </c>
      <c r="L46" s="129" t="str">
        <f>+'Dataset 3. Summary'!C60</f>
        <v>51</v>
      </c>
      <c r="M46" s="130">
        <f>+L46+K46+J46+I46+H46+G46+F46+E46</f>
        <v>165</v>
      </c>
      <c r="N46" s="129"/>
      <c r="O46" s="10"/>
      <c r="P46" s="138"/>
      <c r="Q46" s="179" t="s">
        <v>258</v>
      </c>
      <c r="R46" s="131" t="str">
        <f t="shared" ref="R46:Z46" si="12">+E46</f>
        <v>32</v>
      </c>
      <c r="S46" s="131" t="str">
        <f t="shared" si="12"/>
        <v>3</v>
      </c>
      <c r="T46" s="131" t="str">
        <f t="shared" si="12"/>
        <v>1</v>
      </c>
      <c r="U46" s="131" t="str">
        <f t="shared" si="12"/>
        <v>7</v>
      </c>
      <c r="V46" s="131" t="str">
        <f t="shared" si="12"/>
        <v>18</v>
      </c>
      <c r="W46" s="131" t="str">
        <f t="shared" si="12"/>
        <v>40</v>
      </c>
      <c r="X46" s="131" t="str">
        <f t="shared" si="12"/>
        <v>13</v>
      </c>
      <c r="Y46" s="131" t="str">
        <f t="shared" si="12"/>
        <v>51</v>
      </c>
      <c r="Z46" s="131">
        <f t="shared" si="12"/>
        <v>165</v>
      </c>
      <c r="AA46" s="128"/>
      <c r="AB46" s="90"/>
    </row>
    <row r="47" spans="2:28" s="9" customFormat="1" ht="16.5" thickBot="1" x14ac:dyDescent="0.3">
      <c r="B47" s="6"/>
      <c r="C47" s="6"/>
      <c r="D47" s="8" t="s">
        <v>261</v>
      </c>
      <c r="E47" s="204">
        <f t="shared" ref="E47:M47" si="13">+E42/E46</f>
        <v>42.3125</v>
      </c>
      <c r="F47" s="204">
        <f t="shared" si="13"/>
        <v>934</v>
      </c>
      <c r="G47" s="204">
        <f t="shared" si="13"/>
        <v>171</v>
      </c>
      <c r="H47" s="204">
        <f t="shared" si="13"/>
        <v>105.71428571428571</v>
      </c>
      <c r="I47" s="204">
        <f t="shared" si="13"/>
        <v>13.666666666666666</v>
      </c>
      <c r="J47" s="204">
        <f t="shared" si="13"/>
        <v>0.5</v>
      </c>
      <c r="K47" s="204">
        <f t="shared" si="13"/>
        <v>18.846153846153847</v>
      </c>
      <c r="L47" s="204">
        <f t="shared" si="13"/>
        <v>0.90196078431372551</v>
      </c>
      <c r="M47" s="204">
        <f t="shared" si="13"/>
        <v>34.084848484848486</v>
      </c>
      <c r="N47" s="79"/>
      <c r="P47" s="138"/>
      <c r="Q47" s="180" t="s">
        <v>261</v>
      </c>
      <c r="R47" s="181">
        <f t="shared" ref="R47:Z47" si="14">+R42/R46</f>
        <v>22.8125</v>
      </c>
      <c r="S47" s="181">
        <f t="shared" si="14"/>
        <v>367</v>
      </c>
      <c r="T47" s="181">
        <f t="shared" si="14"/>
        <v>104</v>
      </c>
      <c r="U47" s="181">
        <f t="shared" si="14"/>
        <v>42.857142857142854</v>
      </c>
      <c r="V47" s="181">
        <f t="shared" si="14"/>
        <v>7.5</v>
      </c>
      <c r="W47" s="181">
        <f t="shared" si="14"/>
        <v>0.2</v>
      </c>
      <c r="X47" s="181">
        <f t="shared" si="14"/>
        <v>6.615384615384615</v>
      </c>
      <c r="Y47" s="181">
        <f t="shared" si="14"/>
        <v>0.41176470588235292</v>
      </c>
      <c r="Z47" s="181">
        <f t="shared" si="14"/>
        <v>15.060606060606061</v>
      </c>
      <c r="AA47" s="106"/>
      <c r="AB47" s="107"/>
    </row>
    <row r="48" spans="2:28" s="9" customFormat="1" ht="16.5" thickBot="1" x14ac:dyDescent="0.3">
      <c r="B48" s="6"/>
      <c r="C48" s="6"/>
      <c r="D48" s="8"/>
      <c r="E48" s="79"/>
      <c r="F48" s="79"/>
      <c r="G48" s="79"/>
      <c r="H48" s="79"/>
      <c r="I48" s="79"/>
      <c r="J48" s="79"/>
      <c r="K48" s="79"/>
      <c r="L48" s="79"/>
      <c r="M48" s="79"/>
      <c r="N48" s="79"/>
      <c r="P48" s="138"/>
    </row>
    <row r="49" spans="2:29" s="9" customFormat="1" ht="15.75" x14ac:dyDescent="0.25">
      <c r="B49" s="5" t="s">
        <v>124</v>
      </c>
      <c r="C49" s="5"/>
      <c r="D49" s="6"/>
      <c r="F49" s="11"/>
      <c r="N49" s="10"/>
      <c r="P49" s="138"/>
      <c r="Q49" s="148" t="s">
        <v>279</v>
      </c>
      <c r="R49" s="149"/>
      <c r="S49" s="150"/>
      <c r="T49" s="151"/>
      <c r="U49" s="152"/>
      <c r="V49" s="151"/>
      <c r="W49" s="151"/>
      <c r="X49" s="151"/>
      <c r="Y49" s="151"/>
      <c r="Z49" s="151"/>
      <c r="AA49" s="151"/>
      <c r="AB49" s="151"/>
      <c r="AC49" s="153"/>
    </row>
    <row r="50" spans="2:29" s="9" customFormat="1" ht="15.75" x14ac:dyDescent="0.25">
      <c r="B50" s="19" t="s">
        <v>47</v>
      </c>
      <c r="C50" s="19"/>
      <c r="D50" s="19" t="s">
        <v>187</v>
      </c>
      <c r="F50" s="11"/>
      <c r="N50" s="10"/>
      <c r="P50" s="138"/>
      <c r="Q50" s="154" t="s">
        <v>47</v>
      </c>
      <c r="R50" s="155"/>
      <c r="S50" s="155" t="s">
        <v>187</v>
      </c>
      <c r="T50" s="156"/>
      <c r="U50" s="157"/>
      <c r="V50" s="156"/>
      <c r="W50" s="156"/>
      <c r="X50" s="156"/>
      <c r="Y50" s="156"/>
      <c r="Z50" s="156"/>
      <c r="AA50" s="156"/>
      <c r="AB50" s="156"/>
      <c r="AC50" s="158"/>
    </row>
    <row r="51" spans="2:29" s="9" customFormat="1" ht="15.75" x14ac:dyDescent="0.25">
      <c r="B51" s="18" t="s">
        <v>76</v>
      </c>
      <c r="C51" s="18"/>
      <c r="D51" s="82" t="s">
        <v>188</v>
      </c>
      <c r="E51" s="7" t="s">
        <v>24</v>
      </c>
      <c r="F51" s="7" t="s">
        <v>137</v>
      </c>
      <c r="G51" s="7" t="s">
        <v>138</v>
      </c>
      <c r="H51" s="7" t="s">
        <v>137</v>
      </c>
      <c r="I51" s="7" t="s">
        <v>139</v>
      </c>
      <c r="J51" s="7" t="s">
        <v>143</v>
      </c>
      <c r="K51" s="7" t="s">
        <v>144</v>
      </c>
      <c r="L51" s="7" t="s">
        <v>145</v>
      </c>
      <c r="M51" s="7" t="s">
        <v>116</v>
      </c>
      <c r="N51" s="7" t="s">
        <v>177</v>
      </c>
      <c r="P51" s="138"/>
      <c r="Q51" s="159" t="s">
        <v>266</v>
      </c>
      <c r="R51" s="160"/>
      <c r="S51" s="161" t="s">
        <v>188</v>
      </c>
      <c r="T51" s="162" t="s">
        <v>24</v>
      </c>
      <c r="U51" s="162" t="s">
        <v>137</v>
      </c>
      <c r="V51" s="162" t="s">
        <v>138</v>
      </c>
      <c r="W51" s="162" t="s">
        <v>137</v>
      </c>
      <c r="X51" s="162" t="s">
        <v>139</v>
      </c>
      <c r="Y51" s="162" t="s">
        <v>143</v>
      </c>
      <c r="Z51" s="162" t="s">
        <v>144</v>
      </c>
      <c r="AA51" s="162" t="s">
        <v>145</v>
      </c>
      <c r="AB51" s="162" t="s">
        <v>116</v>
      </c>
      <c r="AC51" s="163" t="s">
        <v>177</v>
      </c>
    </row>
    <row r="52" spans="2:29" s="9" customFormat="1" ht="15.75" x14ac:dyDescent="0.25">
      <c r="B52" s="6" t="s">
        <v>62</v>
      </c>
      <c r="C52" s="77" t="s">
        <v>197</v>
      </c>
      <c r="D52" s="82" t="s">
        <v>27</v>
      </c>
      <c r="E52" s="81">
        <v>1</v>
      </c>
      <c r="M52" s="9">
        <f t="shared" ref="M52:M88" si="15">SUM(E52:L52)</f>
        <v>1</v>
      </c>
      <c r="N52" s="57">
        <f t="shared" ref="N52:N88" si="16">+M52/M$89</f>
        <v>2.7359781121751026E-4</v>
      </c>
      <c r="O52" s="9">
        <f>COUNT(E52:L52)</f>
        <v>1</v>
      </c>
      <c r="P52" s="138"/>
      <c r="Q52" s="164" t="s">
        <v>62</v>
      </c>
      <c r="R52" s="165" t="s">
        <v>197</v>
      </c>
      <c r="S52" s="161" t="s">
        <v>27</v>
      </c>
      <c r="T52" s="166">
        <v>1</v>
      </c>
      <c r="U52" s="156"/>
      <c r="V52" s="156"/>
      <c r="W52" s="156"/>
      <c r="X52" s="156"/>
      <c r="Y52" s="156"/>
      <c r="Z52" s="156"/>
      <c r="AA52" s="156"/>
      <c r="AB52" s="156">
        <f t="shared" ref="AB52:AB88" si="17">SUM(T52:AA52)</f>
        <v>1</v>
      </c>
      <c r="AC52" s="167">
        <f t="shared" ref="AC52:AC88" si="18">+AB52/AB$89</f>
        <v>2.7247956403269756E-4</v>
      </c>
    </row>
    <row r="53" spans="2:29" s="9" customFormat="1" ht="15.75" x14ac:dyDescent="0.25">
      <c r="B53" s="6" t="s">
        <v>63</v>
      </c>
      <c r="C53" s="77" t="s">
        <v>198</v>
      </c>
      <c r="D53" s="82" t="s">
        <v>28</v>
      </c>
      <c r="E53" s="81"/>
      <c r="F53" s="9">
        <v>1</v>
      </c>
      <c r="J53" s="81">
        <v>6</v>
      </c>
      <c r="K53" s="9">
        <v>61</v>
      </c>
      <c r="M53" s="9">
        <f t="shared" si="15"/>
        <v>68</v>
      </c>
      <c r="N53" s="57">
        <f t="shared" si="16"/>
        <v>1.8604651162790697E-2</v>
      </c>
      <c r="O53" s="9">
        <f t="shared" ref="O53:O88" si="19">COUNT(E53:L53)</f>
        <v>3</v>
      </c>
      <c r="P53" s="138"/>
      <c r="Q53" s="164" t="s">
        <v>63</v>
      </c>
      <c r="R53" s="165" t="s">
        <v>198</v>
      </c>
      <c r="S53" s="161" t="s">
        <v>28</v>
      </c>
      <c r="T53" s="166">
        <v>23</v>
      </c>
      <c r="U53" s="156"/>
      <c r="V53" s="156"/>
      <c r="W53" s="156"/>
      <c r="X53" s="156"/>
      <c r="Y53" s="166">
        <v>6</v>
      </c>
      <c r="Z53" s="156">
        <v>63</v>
      </c>
      <c r="AA53" s="156"/>
      <c r="AB53" s="156">
        <f t="shared" si="17"/>
        <v>92</v>
      </c>
      <c r="AC53" s="167">
        <f t="shared" si="18"/>
        <v>2.5068119891008173E-2</v>
      </c>
    </row>
    <row r="54" spans="2:29" s="9" customFormat="1" ht="15.75" x14ac:dyDescent="0.25">
      <c r="B54" s="6" t="s">
        <v>53</v>
      </c>
      <c r="C54" s="77" t="s">
        <v>213</v>
      </c>
      <c r="D54" s="82" t="s">
        <v>18</v>
      </c>
      <c r="E54" s="81">
        <v>2</v>
      </c>
      <c r="M54" s="9">
        <f t="shared" si="15"/>
        <v>2</v>
      </c>
      <c r="N54" s="57">
        <f t="shared" si="16"/>
        <v>5.4719562243502051E-4</v>
      </c>
      <c r="O54" s="9">
        <f t="shared" si="19"/>
        <v>1</v>
      </c>
      <c r="P54" s="138"/>
      <c r="Q54" s="164" t="s">
        <v>53</v>
      </c>
      <c r="R54" s="165" t="s">
        <v>213</v>
      </c>
      <c r="S54" s="161" t="s">
        <v>18</v>
      </c>
      <c r="T54" s="166">
        <v>2</v>
      </c>
      <c r="U54" s="156"/>
      <c r="V54" s="156"/>
      <c r="W54" s="156"/>
      <c r="X54" s="156"/>
      <c r="Y54" s="156"/>
      <c r="Z54" s="156"/>
      <c r="AA54" s="156"/>
      <c r="AB54" s="156">
        <f t="shared" si="17"/>
        <v>2</v>
      </c>
      <c r="AC54" s="167">
        <f t="shared" si="18"/>
        <v>5.4495912806539512E-4</v>
      </c>
    </row>
    <row r="55" spans="2:29" s="9" customFormat="1" ht="15.75" x14ac:dyDescent="0.25">
      <c r="B55" s="6" t="s">
        <v>55</v>
      </c>
      <c r="C55" s="77" t="s">
        <v>199</v>
      </c>
      <c r="D55" s="82" t="s">
        <v>20</v>
      </c>
      <c r="E55" s="81">
        <v>6</v>
      </c>
      <c r="J55" s="81">
        <v>4</v>
      </c>
      <c r="M55" s="9">
        <f t="shared" si="15"/>
        <v>10</v>
      </c>
      <c r="N55" s="57">
        <f t="shared" si="16"/>
        <v>2.7359781121751026E-3</v>
      </c>
      <c r="O55" s="9">
        <f t="shared" si="19"/>
        <v>2</v>
      </c>
      <c r="P55" s="138"/>
      <c r="Q55" s="164" t="s">
        <v>55</v>
      </c>
      <c r="R55" s="165" t="s">
        <v>199</v>
      </c>
      <c r="S55" s="161" t="s">
        <v>20</v>
      </c>
      <c r="T55" s="166">
        <v>6</v>
      </c>
      <c r="U55" s="156"/>
      <c r="V55" s="156"/>
      <c r="W55" s="156"/>
      <c r="X55" s="156"/>
      <c r="Y55" s="166">
        <v>4</v>
      </c>
      <c r="Z55" s="156"/>
      <c r="AA55" s="156"/>
      <c r="AB55" s="156">
        <f t="shared" si="17"/>
        <v>10</v>
      </c>
      <c r="AC55" s="167">
        <f t="shared" si="18"/>
        <v>2.7247956403269754E-3</v>
      </c>
    </row>
    <row r="56" spans="2:29" s="9" customFormat="1" ht="15.75" x14ac:dyDescent="0.25">
      <c r="B56" s="6" t="s">
        <v>56</v>
      </c>
      <c r="C56" s="77" t="s">
        <v>200</v>
      </c>
      <c r="D56" s="82" t="s">
        <v>21</v>
      </c>
      <c r="E56" s="81">
        <v>9</v>
      </c>
      <c r="M56" s="9">
        <f t="shared" si="15"/>
        <v>9</v>
      </c>
      <c r="N56" s="57">
        <f t="shared" si="16"/>
        <v>2.4623803009575923E-3</v>
      </c>
      <c r="O56" s="9">
        <f t="shared" si="19"/>
        <v>1</v>
      </c>
      <c r="P56" s="138"/>
      <c r="Q56" s="164" t="s">
        <v>56</v>
      </c>
      <c r="R56" s="165" t="s">
        <v>200</v>
      </c>
      <c r="S56" s="161" t="s">
        <v>21</v>
      </c>
      <c r="T56" s="166">
        <v>9</v>
      </c>
      <c r="U56" s="156"/>
      <c r="V56" s="156"/>
      <c r="W56" s="156"/>
      <c r="X56" s="156"/>
      <c r="Y56" s="156"/>
      <c r="Z56" s="156"/>
      <c r="AA56" s="156"/>
      <c r="AB56" s="156">
        <f t="shared" si="17"/>
        <v>9</v>
      </c>
      <c r="AC56" s="167">
        <f t="shared" si="18"/>
        <v>2.4523160762942781E-3</v>
      </c>
    </row>
    <row r="57" spans="2:29" s="9" customFormat="1" ht="15.75" x14ac:dyDescent="0.25">
      <c r="B57" s="6" t="s">
        <v>57</v>
      </c>
      <c r="C57" s="77" t="s">
        <v>201</v>
      </c>
      <c r="D57" s="82" t="s">
        <v>22</v>
      </c>
      <c r="E57" s="81">
        <v>33</v>
      </c>
      <c r="F57" s="9">
        <v>4</v>
      </c>
      <c r="M57" s="9">
        <f t="shared" si="15"/>
        <v>37</v>
      </c>
      <c r="N57" s="57">
        <f t="shared" si="16"/>
        <v>1.0123119015047879E-2</v>
      </c>
      <c r="O57" s="9">
        <f t="shared" si="19"/>
        <v>2</v>
      </c>
      <c r="P57" s="138"/>
      <c r="Q57" s="164" t="s">
        <v>57</v>
      </c>
      <c r="R57" s="165" t="s">
        <v>201</v>
      </c>
      <c r="S57" s="161" t="s">
        <v>22</v>
      </c>
      <c r="T57" s="166">
        <v>29</v>
      </c>
      <c r="U57" s="156">
        <v>4</v>
      </c>
      <c r="V57" s="156"/>
      <c r="W57" s="156"/>
      <c r="X57" s="156"/>
      <c r="Y57" s="156"/>
      <c r="Z57" s="156"/>
      <c r="AA57" s="156"/>
      <c r="AB57" s="156">
        <f t="shared" si="17"/>
        <v>33</v>
      </c>
      <c r="AC57" s="167">
        <f t="shared" si="18"/>
        <v>8.9918256130790183E-3</v>
      </c>
    </row>
    <row r="58" spans="2:29" s="9" customFormat="1" ht="15.75" x14ac:dyDescent="0.25">
      <c r="B58" s="6" t="s">
        <v>79</v>
      </c>
      <c r="C58" s="77" t="s">
        <v>202</v>
      </c>
      <c r="D58" s="82" t="s">
        <v>31</v>
      </c>
      <c r="E58" s="81">
        <v>18</v>
      </c>
      <c r="G58" s="9">
        <v>3</v>
      </c>
      <c r="M58" s="9">
        <f t="shared" si="15"/>
        <v>21</v>
      </c>
      <c r="N58" s="57">
        <f t="shared" si="16"/>
        <v>5.7455540355677154E-3</v>
      </c>
      <c r="O58" s="9">
        <f t="shared" si="19"/>
        <v>2</v>
      </c>
      <c r="P58" s="138"/>
      <c r="Q58" s="164" t="s">
        <v>79</v>
      </c>
      <c r="R58" s="165" t="s">
        <v>202</v>
      </c>
      <c r="S58" s="161" t="s">
        <v>31</v>
      </c>
      <c r="T58" s="166">
        <v>16</v>
      </c>
      <c r="U58" s="156"/>
      <c r="V58" s="156"/>
      <c r="W58" s="156"/>
      <c r="X58" s="156"/>
      <c r="Y58" s="156"/>
      <c r="Z58" s="156"/>
      <c r="AA58" s="156"/>
      <c r="AB58" s="156">
        <f t="shared" si="17"/>
        <v>16</v>
      </c>
      <c r="AC58" s="167">
        <f t="shared" si="18"/>
        <v>4.359673024523161E-3</v>
      </c>
    </row>
    <row r="59" spans="2:29" s="9" customFormat="1" ht="15.75" x14ac:dyDescent="0.25">
      <c r="B59" s="6" t="s">
        <v>67</v>
      </c>
      <c r="C59" s="77" t="s">
        <v>203</v>
      </c>
      <c r="D59" s="82" t="s">
        <v>33</v>
      </c>
      <c r="E59" s="81">
        <v>18</v>
      </c>
      <c r="M59" s="9">
        <f t="shared" si="15"/>
        <v>18</v>
      </c>
      <c r="N59" s="57">
        <f t="shared" si="16"/>
        <v>4.9247606019151846E-3</v>
      </c>
      <c r="O59" s="9">
        <f t="shared" si="19"/>
        <v>1</v>
      </c>
      <c r="P59" s="138"/>
      <c r="Q59" s="164" t="s">
        <v>67</v>
      </c>
      <c r="R59" s="165" t="s">
        <v>203</v>
      </c>
      <c r="S59" s="161" t="s">
        <v>33</v>
      </c>
      <c r="T59" s="166">
        <v>5</v>
      </c>
      <c r="U59" s="156"/>
      <c r="V59" s="156"/>
      <c r="W59" s="156"/>
      <c r="X59" s="156"/>
      <c r="Y59" s="156"/>
      <c r="Z59" s="156"/>
      <c r="AA59" s="156"/>
      <c r="AB59" s="156">
        <f t="shared" si="17"/>
        <v>5</v>
      </c>
      <c r="AC59" s="167">
        <f t="shared" si="18"/>
        <v>1.3623978201634877E-3</v>
      </c>
    </row>
    <row r="60" spans="2:29" s="9" customFormat="1" ht="15.75" x14ac:dyDescent="0.25">
      <c r="B60" s="6" t="s">
        <v>69</v>
      </c>
      <c r="C60" s="77" t="s">
        <v>204</v>
      </c>
      <c r="D60" s="82" t="s">
        <v>38</v>
      </c>
      <c r="E60" s="81">
        <v>3</v>
      </c>
      <c r="M60" s="9">
        <f t="shared" si="15"/>
        <v>3</v>
      </c>
      <c r="N60" s="57">
        <f t="shared" si="16"/>
        <v>8.2079343365253077E-4</v>
      </c>
      <c r="O60" s="9">
        <f t="shared" si="19"/>
        <v>1</v>
      </c>
      <c r="P60" s="138"/>
      <c r="Q60" s="164" t="s">
        <v>69</v>
      </c>
      <c r="R60" s="165" t="s">
        <v>204</v>
      </c>
      <c r="S60" s="161" t="s">
        <v>38</v>
      </c>
      <c r="T60" s="166">
        <v>3</v>
      </c>
      <c r="U60" s="156"/>
      <c r="V60" s="156"/>
      <c r="W60" s="156"/>
      <c r="X60" s="156"/>
      <c r="Y60" s="156"/>
      <c r="Z60" s="156"/>
      <c r="AA60" s="156"/>
      <c r="AB60" s="156">
        <f t="shared" si="17"/>
        <v>3</v>
      </c>
      <c r="AC60" s="167">
        <f t="shared" si="18"/>
        <v>8.1743869209809268E-4</v>
      </c>
    </row>
    <row r="61" spans="2:29" s="9" customFormat="1" ht="15.75" x14ac:dyDescent="0.25">
      <c r="B61" s="6" t="s">
        <v>71</v>
      </c>
      <c r="C61" s="77" t="s">
        <v>205</v>
      </c>
      <c r="D61" s="82" t="s">
        <v>41</v>
      </c>
      <c r="E61" s="81">
        <v>4</v>
      </c>
      <c r="M61" s="9">
        <f t="shared" si="15"/>
        <v>4</v>
      </c>
      <c r="N61" s="57">
        <f t="shared" si="16"/>
        <v>1.094391244870041E-3</v>
      </c>
      <c r="O61" s="9">
        <f t="shared" si="19"/>
        <v>1</v>
      </c>
      <c r="P61" s="138"/>
      <c r="Q61" s="164" t="s">
        <v>71</v>
      </c>
      <c r="R61" s="165" t="s">
        <v>205</v>
      </c>
      <c r="S61" s="161" t="s">
        <v>41</v>
      </c>
      <c r="T61" s="166">
        <v>5</v>
      </c>
      <c r="U61" s="156"/>
      <c r="V61" s="156"/>
      <c r="W61" s="156"/>
      <c r="X61" s="156"/>
      <c r="Y61" s="156"/>
      <c r="Z61" s="156"/>
      <c r="AA61" s="156"/>
      <c r="AB61" s="156">
        <f t="shared" si="17"/>
        <v>5</v>
      </c>
      <c r="AC61" s="167">
        <f t="shared" si="18"/>
        <v>1.3623978201634877E-3</v>
      </c>
    </row>
    <row r="62" spans="2:29" s="9" customFormat="1" ht="15.75" x14ac:dyDescent="0.25">
      <c r="B62" s="6" t="s">
        <v>73</v>
      </c>
      <c r="C62" s="77" t="s">
        <v>206</v>
      </c>
      <c r="D62" s="82" t="s">
        <v>43</v>
      </c>
      <c r="E62" s="81">
        <v>8</v>
      </c>
      <c r="M62" s="9">
        <f t="shared" si="15"/>
        <v>8</v>
      </c>
      <c r="N62" s="57">
        <f t="shared" si="16"/>
        <v>2.188782489740082E-3</v>
      </c>
      <c r="O62" s="9">
        <f t="shared" si="19"/>
        <v>1</v>
      </c>
      <c r="P62" s="138"/>
      <c r="Q62" s="164" t="s">
        <v>73</v>
      </c>
      <c r="R62" s="165" t="s">
        <v>206</v>
      </c>
      <c r="S62" s="161" t="s">
        <v>43</v>
      </c>
      <c r="T62" s="166">
        <v>8</v>
      </c>
      <c r="U62" s="156"/>
      <c r="V62" s="156"/>
      <c r="W62" s="156"/>
      <c r="X62" s="156"/>
      <c r="Y62" s="156"/>
      <c r="Z62" s="156"/>
      <c r="AA62" s="156"/>
      <c r="AB62" s="156">
        <f t="shared" si="17"/>
        <v>8</v>
      </c>
      <c r="AC62" s="167">
        <f t="shared" si="18"/>
        <v>2.1798365122615805E-3</v>
      </c>
    </row>
    <row r="63" spans="2:29" s="9" customFormat="1" ht="15.75" x14ac:dyDescent="0.25">
      <c r="B63" s="6" t="s">
        <v>61</v>
      </c>
      <c r="C63" s="77" t="s">
        <v>196</v>
      </c>
      <c r="D63" s="6" t="s">
        <v>26</v>
      </c>
      <c r="I63" s="9">
        <v>17</v>
      </c>
      <c r="K63" s="9">
        <v>35</v>
      </c>
      <c r="M63" s="9">
        <f t="shared" si="15"/>
        <v>52</v>
      </c>
      <c r="N63" s="57">
        <f t="shared" si="16"/>
        <v>1.4227086183310533E-2</v>
      </c>
      <c r="O63" s="9">
        <f t="shared" si="19"/>
        <v>2</v>
      </c>
      <c r="P63" s="138"/>
      <c r="Q63" s="164" t="s">
        <v>61</v>
      </c>
      <c r="R63" s="165" t="s">
        <v>196</v>
      </c>
      <c r="S63" s="168" t="s">
        <v>26</v>
      </c>
      <c r="T63" s="156"/>
      <c r="U63" s="156"/>
      <c r="V63" s="156"/>
      <c r="W63" s="156"/>
      <c r="X63" s="156">
        <v>17</v>
      </c>
      <c r="Y63" s="156"/>
      <c r="Z63" s="156">
        <v>35</v>
      </c>
      <c r="AA63" s="156"/>
      <c r="AB63" s="156">
        <f t="shared" si="17"/>
        <v>52</v>
      </c>
      <c r="AC63" s="167">
        <f t="shared" si="18"/>
        <v>1.4168937329700272E-2</v>
      </c>
    </row>
    <row r="64" spans="2:29" s="9" customFormat="1" ht="15.75" x14ac:dyDescent="0.25">
      <c r="B64" s="6" t="s">
        <v>48</v>
      </c>
      <c r="C64" s="77" t="s">
        <v>207</v>
      </c>
      <c r="D64" s="6" t="s">
        <v>12</v>
      </c>
      <c r="E64" s="9">
        <v>44</v>
      </c>
      <c r="M64" s="9">
        <f t="shared" si="15"/>
        <v>44</v>
      </c>
      <c r="N64" s="57">
        <f t="shared" si="16"/>
        <v>1.2038303693570451E-2</v>
      </c>
      <c r="O64" s="9">
        <f t="shared" si="19"/>
        <v>1</v>
      </c>
      <c r="P64" s="138"/>
      <c r="Q64" s="164" t="s">
        <v>48</v>
      </c>
      <c r="R64" s="165" t="s">
        <v>207</v>
      </c>
      <c r="S64" s="168" t="s">
        <v>12</v>
      </c>
      <c r="T64" s="156">
        <v>54</v>
      </c>
      <c r="U64" s="156"/>
      <c r="V64" s="156"/>
      <c r="W64" s="156"/>
      <c r="X64" s="156"/>
      <c r="Y64" s="156"/>
      <c r="Z64" s="156"/>
      <c r="AA64" s="156"/>
      <c r="AB64" s="156">
        <f t="shared" si="17"/>
        <v>54</v>
      </c>
      <c r="AC64" s="167">
        <f t="shared" si="18"/>
        <v>1.4713896457765668E-2</v>
      </c>
    </row>
    <row r="65" spans="2:29" s="9" customFormat="1" ht="15.75" x14ac:dyDescent="0.25">
      <c r="B65" s="6" t="s">
        <v>77</v>
      </c>
      <c r="C65" s="77" t="s">
        <v>208</v>
      </c>
      <c r="D65" s="20" t="s">
        <v>13</v>
      </c>
      <c r="F65" s="9">
        <v>121</v>
      </c>
      <c r="G65" s="9">
        <v>4</v>
      </c>
      <c r="M65" s="9">
        <f t="shared" si="15"/>
        <v>125</v>
      </c>
      <c r="N65" s="57">
        <f t="shared" si="16"/>
        <v>3.4199726402188782E-2</v>
      </c>
      <c r="O65" s="9">
        <f t="shared" si="19"/>
        <v>2</v>
      </c>
      <c r="P65" s="138"/>
      <c r="Q65" s="164" t="s">
        <v>267</v>
      </c>
      <c r="R65" s="165" t="s">
        <v>208</v>
      </c>
      <c r="S65" s="168" t="s">
        <v>13</v>
      </c>
      <c r="T65" s="156">
        <v>50</v>
      </c>
      <c r="U65" s="156">
        <v>147</v>
      </c>
      <c r="V65" s="156">
        <v>3</v>
      </c>
      <c r="W65" s="156"/>
      <c r="X65" s="156"/>
      <c r="Y65" s="156"/>
      <c r="Z65" s="156"/>
      <c r="AA65" s="156"/>
      <c r="AB65" s="156">
        <f t="shared" si="17"/>
        <v>200</v>
      </c>
      <c r="AC65" s="167">
        <f t="shared" si="18"/>
        <v>5.4495912806539509E-2</v>
      </c>
    </row>
    <row r="66" spans="2:29" s="9" customFormat="1" ht="15.75" x14ac:dyDescent="0.25">
      <c r="B66" s="6" t="s">
        <v>49</v>
      </c>
      <c r="C66" s="77" t="s">
        <v>209</v>
      </c>
      <c r="D66" s="6" t="s">
        <v>14</v>
      </c>
      <c r="E66" s="9">
        <v>1</v>
      </c>
      <c r="M66" s="9">
        <f t="shared" si="15"/>
        <v>1</v>
      </c>
      <c r="N66" s="57">
        <f t="shared" si="16"/>
        <v>2.7359781121751026E-4</v>
      </c>
      <c r="O66" s="9">
        <f t="shared" si="19"/>
        <v>1</v>
      </c>
      <c r="P66" s="138"/>
      <c r="Q66" s="164" t="s">
        <v>49</v>
      </c>
      <c r="R66" s="165" t="s">
        <v>209</v>
      </c>
      <c r="S66" s="168" t="s">
        <v>14</v>
      </c>
      <c r="T66" s="156">
        <v>1</v>
      </c>
      <c r="U66" s="156"/>
      <c r="V66" s="156"/>
      <c r="W66" s="156"/>
      <c r="X66" s="156"/>
      <c r="Y66" s="156"/>
      <c r="Z66" s="156"/>
      <c r="AA66" s="156"/>
      <c r="AB66" s="156">
        <f t="shared" si="17"/>
        <v>1</v>
      </c>
      <c r="AC66" s="167">
        <f t="shared" si="18"/>
        <v>2.7247956403269756E-4</v>
      </c>
    </row>
    <row r="67" spans="2:29" s="9" customFormat="1" ht="15.75" x14ac:dyDescent="0.25">
      <c r="B67" s="6" t="s">
        <v>50</v>
      </c>
      <c r="C67" s="77" t="s">
        <v>210</v>
      </c>
      <c r="D67" s="6" t="s">
        <v>15</v>
      </c>
      <c r="E67" s="9">
        <v>103</v>
      </c>
      <c r="F67" s="9">
        <v>53</v>
      </c>
      <c r="G67" s="9">
        <v>17</v>
      </c>
      <c r="M67" s="9">
        <f t="shared" si="15"/>
        <v>173</v>
      </c>
      <c r="N67" s="57">
        <f t="shared" si="16"/>
        <v>4.7332421340629274E-2</v>
      </c>
      <c r="O67" s="9">
        <f t="shared" si="19"/>
        <v>3</v>
      </c>
      <c r="P67" s="138"/>
      <c r="Q67" s="164" t="s">
        <v>50</v>
      </c>
      <c r="R67" s="165" t="s">
        <v>210</v>
      </c>
      <c r="S67" s="168" t="s">
        <v>15</v>
      </c>
      <c r="T67" s="156">
        <v>135</v>
      </c>
      <c r="U67" s="156">
        <v>74</v>
      </c>
      <c r="V67" s="156">
        <v>17</v>
      </c>
      <c r="W67" s="156"/>
      <c r="X67" s="156"/>
      <c r="Y67" s="156"/>
      <c r="Z67" s="156"/>
      <c r="AA67" s="156"/>
      <c r="AB67" s="156">
        <f t="shared" si="17"/>
        <v>226</v>
      </c>
      <c r="AC67" s="167">
        <f t="shared" si="18"/>
        <v>6.1580381471389646E-2</v>
      </c>
    </row>
    <row r="68" spans="2:29" s="9" customFormat="1" ht="15.75" x14ac:dyDescent="0.25">
      <c r="B68" s="6" t="s">
        <v>51</v>
      </c>
      <c r="C68" s="77" t="s">
        <v>211</v>
      </c>
      <c r="D68" s="6" t="s">
        <v>16</v>
      </c>
      <c r="F68" s="9">
        <v>6</v>
      </c>
      <c r="G68" s="9">
        <v>7</v>
      </c>
      <c r="K68" s="9">
        <v>71</v>
      </c>
      <c r="M68" s="9">
        <f t="shared" si="15"/>
        <v>84</v>
      </c>
      <c r="N68" s="57">
        <f t="shared" si="16"/>
        <v>2.2982216142270862E-2</v>
      </c>
      <c r="O68" s="9">
        <f t="shared" si="19"/>
        <v>3</v>
      </c>
      <c r="P68" s="138"/>
      <c r="Q68" s="164" t="s">
        <v>51</v>
      </c>
      <c r="R68" s="165" t="s">
        <v>211</v>
      </c>
      <c r="S68" s="168" t="s">
        <v>16</v>
      </c>
      <c r="T68" s="156"/>
      <c r="U68" s="156"/>
      <c r="V68" s="156">
        <v>6</v>
      </c>
      <c r="W68" s="156"/>
      <c r="X68" s="156"/>
      <c r="Y68" s="156"/>
      <c r="Z68" s="156">
        <v>70</v>
      </c>
      <c r="AA68" s="156"/>
      <c r="AB68" s="156">
        <f t="shared" si="17"/>
        <v>76</v>
      </c>
      <c r="AC68" s="167">
        <f t="shared" si="18"/>
        <v>2.0708446866485014E-2</v>
      </c>
    </row>
    <row r="69" spans="2:29" s="9" customFormat="1" ht="15.75" x14ac:dyDescent="0.25">
      <c r="B69" s="6" t="s">
        <v>52</v>
      </c>
      <c r="C69" s="77" t="s">
        <v>212</v>
      </c>
      <c r="D69" s="6" t="s">
        <v>17</v>
      </c>
      <c r="G69" s="9">
        <v>8</v>
      </c>
      <c r="M69" s="9">
        <f t="shared" si="15"/>
        <v>8</v>
      </c>
      <c r="N69" s="57">
        <f t="shared" si="16"/>
        <v>2.188782489740082E-3</v>
      </c>
      <c r="O69" s="9">
        <f t="shared" si="19"/>
        <v>1</v>
      </c>
      <c r="P69" s="138"/>
      <c r="Q69" s="164" t="s">
        <v>52</v>
      </c>
      <c r="R69" s="165" t="s">
        <v>212</v>
      </c>
      <c r="S69" s="168" t="s">
        <v>17</v>
      </c>
      <c r="T69" s="156">
        <v>2</v>
      </c>
      <c r="U69" s="156"/>
      <c r="V69" s="156">
        <v>8</v>
      </c>
      <c r="W69" s="156"/>
      <c r="X69" s="156"/>
      <c r="Y69" s="156"/>
      <c r="Z69" s="156"/>
      <c r="AA69" s="156"/>
      <c r="AB69" s="156">
        <f t="shared" si="17"/>
        <v>10</v>
      </c>
      <c r="AC69" s="167">
        <f t="shared" si="18"/>
        <v>2.7247956403269754E-3</v>
      </c>
    </row>
    <row r="70" spans="2:29" s="9" customFormat="1" ht="15.75" x14ac:dyDescent="0.25">
      <c r="B70" s="6" t="s">
        <v>54</v>
      </c>
      <c r="C70" s="77" t="s">
        <v>214</v>
      </c>
      <c r="D70" s="6" t="s">
        <v>19</v>
      </c>
      <c r="F70" s="9">
        <v>20</v>
      </c>
      <c r="M70" s="9">
        <f t="shared" si="15"/>
        <v>20</v>
      </c>
      <c r="N70" s="57">
        <f t="shared" si="16"/>
        <v>5.4719562243502051E-3</v>
      </c>
      <c r="O70" s="9">
        <f t="shared" si="19"/>
        <v>1</v>
      </c>
      <c r="P70" s="138"/>
      <c r="Q70" s="164" t="s">
        <v>54</v>
      </c>
      <c r="R70" s="165" t="s">
        <v>214</v>
      </c>
      <c r="S70" s="168" t="s">
        <v>19</v>
      </c>
      <c r="T70" s="156">
        <v>4</v>
      </c>
      <c r="U70" s="156">
        <v>16</v>
      </c>
      <c r="V70" s="156"/>
      <c r="W70" s="156"/>
      <c r="X70" s="156"/>
      <c r="Y70" s="156"/>
      <c r="Z70" s="156"/>
      <c r="AA70" s="156"/>
      <c r="AB70" s="156">
        <f t="shared" si="17"/>
        <v>20</v>
      </c>
      <c r="AC70" s="167">
        <f t="shared" si="18"/>
        <v>5.4495912806539508E-3</v>
      </c>
    </row>
    <row r="71" spans="2:29" s="9" customFormat="1" ht="15.75" x14ac:dyDescent="0.25">
      <c r="B71" s="6" t="s">
        <v>58</v>
      </c>
      <c r="C71" s="77" t="s">
        <v>232</v>
      </c>
      <c r="D71" s="6" t="s">
        <v>23</v>
      </c>
      <c r="J71" s="9">
        <v>9</v>
      </c>
      <c r="M71" s="9">
        <f t="shared" si="15"/>
        <v>9</v>
      </c>
      <c r="N71" s="57">
        <f t="shared" si="16"/>
        <v>2.4623803009575923E-3</v>
      </c>
      <c r="O71" s="9">
        <f t="shared" si="19"/>
        <v>1</v>
      </c>
      <c r="P71" s="138"/>
      <c r="Q71" s="164" t="s">
        <v>58</v>
      </c>
      <c r="R71" s="165" t="s">
        <v>232</v>
      </c>
      <c r="S71" s="168" t="s">
        <v>23</v>
      </c>
      <c r="T71" s="156">
        <v>4</v>
      </c>
      <c r="U71" s="156"/>
      <c r="V71" s="156"/>
      <c r="W71" s="156"/>
      <c r="X71" s="156"/>
      <c r="Y71" s="156">
        <v>9</v>
      </c>
      <c r="Z71" s="156"/>
      <c r="AA71" s="156"/>
      <c r="AB71" s="156">
        <f t="shared" si="17"/>
        <v>13</v>
      </c>
      <c r="AC71" s="167">
        <f t="shared" si="18"/>
        <v>3.5422343324250679E-3</v>
      </c>
    </row>
    <row r="72" spans="2:29" s="9" customFormat="1" ht="15.75" x14ac:dyDescent="0.25">
      <c r="B72" s="6" t="s">
        <v>59</v>
      </c>
      <c r="C72" s="77" t="s">
        <v>215</v>
      </c>
      <c r="D72" s="6" t="s">
        <v>24</v>
      </c>
      <c r="E72" s="9">
        <v>2</v>
      </c>
      <c r="F72" s="9">
        <v>397</v>
      </c>
      <c r="G72" s="9">
        <v>4</v>
      </c>
      <c r="M72" s="9">
        <f t="shared" si="15"/>
        <v>403</v>
      </c>
      <c r="N72" s="57">
        <f t="shared" si="16"/>
        <v>0.11025991792065663</v>
      </c>
      <c r="O72" s="9">
        <f t="shared" si="19"/>
        <v>3</v>
      </c>
      <c r="P72" s="138"/>
      <c r="Q72" s="164" t="s">
        <v>59</v>
      </c>
      <c r="R72" s="165" t="s">
        <v>215</v>
      </c>
      <c r="S72" s="168" t="s">
        <v>24</v>
      </c>
      <c r="T72" s="156"/>
      <c r="U72" s="156">
        <v>121</v>
      </c>
      <c r="V72" s="156"/>
      <c r="W72" s="156"/>
      <c r="X72" s="156"/>
      <c r="Y72" s="156"/>
      <c r="Z72" s="156"/>
      <c r="AA72" s="156"/>
      <c r="AB72" s="156">
        <f t="shared" si="17"/>
        <v>121</v>
      </c>
      <c r="AC72" s="167">
        <f t="shared" si="18"/>
        <v>3.2970027247956404E-2</v>
      </c>
    </row>
    <row r="73" spans="2:29" s="9" customFormat="1" ht="15.75" x14ac:dyDescent="0.25">
      <c r="B73" s="6" t="s">
        <v>60</v>
      </c>
      <c r="C73" s="77" t="s">
        <v>216</v>
      </c>
      <c r="D73" s="6" t="s">
        <v>25</v>
      </c>
      <c r="F73" s="9">
        <v>8</v>
      </c>
      <c r="I73" s="9">
        <v>63</v>
      </c>
      <c r="M73" s="9">
        <f t="shared" si="15"/>
        <v>71</v>
      </c>
      <c r="N73" s="57">
        <f t="shared" si="16"/>
        <v>1.9425444596443228E-2</v>
      </c>
      <c r="O73" s="9">
        <f t="shared" si="19"/>
        <v>2</v>
      </c>
      <c r="P73" s="138"/>
      <c r="Q73" s="164" t="s">
        <v>60</v>
      </c>
      <c r="R73" s="165" t="s">
        <v>216</v>
      </c>
      <c r="S73" s="168" t="s">
        <v>25</v>
      </c>
      <c r="T73" s="156">
        <v>1</v>
      </c>
      <c r="U73" s="156">
        <v>6</v>
      </c>
      <c r="V73" s="156"/>
      <c r="W73" s="156"/>
      <c r="X73" s="156">
        <v>59</v>
      </c>
      <c r="Y73" s="156"/>
      <c r="Z73" s="156"/>
      <c r="AA73" s="156"/>
      <c r="AB73" s="156">
        <f t="shared" si="17"/>
        <v>66</v>
      </c>
      <c r="AC73" s="167">
        <f t="shared" si="18"/>
        <v>1.7983651226158037E-2</v>
      </c>
    </row>
    <row r="74" spans="2:29" s="9" customFormat="1" ht="15.75" x14ac:dyDescent="0.25">
      <c r="B74" s="6" t="s">
        <v>78</v>
      </c>
      <c r="C74" s="77" t="s">
        <v>217</v>
      </c>
      <c r="D74" s="6" t="s">
        <v>195</v>
      </c>
      <c r="H74" s="84">
        <v>527</v>
      </c>
      <c r="M74" s="9">
        <f t="shared" si="15"/>
        <v>527</v>
      </c>
      <c r="N74" s="57">
        <f t="shared" si="16"/>
        <v>0.14418604651162792</v>
      </c>
      <c r="O74" s="9">
        <f t="shared" si="19"/>
        <v>1</v>
      </c>
      <c r="P74" s="138"/>
      <c r="Q74" s="164" t="s">
        <v>268</v>
      </c>
      <c r="R74" s="165" t="s">
        <v>217</v>
      </c>
      <c r="S74" s="168" t="s">
        <v>195</v>
      </c>
      <c r="T74" s="156">
        <v>27</v>
      </c>
      <c r="U74" s="156"/>
      <c r="V74" s="156"/>
      <c r="W74" s="169">
        <v>500</v>
      </c>
      <c r="X74" s="156"/>
      <c r="Y74" s="156"/>
      <c r="Z74" s="156"/>
      <c r="AA74" s="156"/>
      <c r="AB74" s="156">
        <f t="shared" si="17"/>
        <v>527</v>
      </c>
      <c r="AC74" s="167">
        <f t="shared" si="18"/>
        <v>0.14359673024523162</v>
      </c>
    </row>
    <row r="75" spans="2:29" s="9" customFormat="1" ht="15.75" x14ac:dyDescent="0.25">
      <c r="B75" s="6" t="s">
        <v>64</v>
      </c>
      <c r="C75" s="77" t="s">
        <v>218</v>
      </c>
      <c r="D75" s="6" t="s">
        <v>29</v>
      </c>
      <c r="E75" s="9">
        <v>174</v>
      </c>
      <c r="F75" s="9">
        <v>287</v>
      </c>
      <c r="G75" s="9">
        <v>11</v>
      </c>
      <c r="M75" s="9">
        <f t="shared" si="15"/>
        <v>472</v>
      </c>
      <c r="N75" s="57">
        <f t="shared" si="16"/>
        <v>0.12913816689466484</v>
      </c>
      <c r="O75" s="9">
        <f t="shared" si="19"/>
        <v>3</v>
      </c>
      <c r="P75" s="138"/>
      <c r="Q75" s="164" t="s">
        <v>64</v>
      </c>
      <c r="R75" s="165" t="s">
        <v>218</v>
      </c>
      <c r="S75" s="168" t="s">
        <v>29</v>
      </c>
      <c r="T75" s="156">
        <v>272</v>
      </c>
      <c r="U75" s="156">
        <v>208</v>
      </c>
      <c r="V75" s="156">
        <v>9</v>
      </c>
      <c r="W75" s="156"/>
      <c r="X75" s="156"/>
      <c r="Y75" s="156"/>
      <c r="Z75" s="156"/>
      <c r="AA75" s="156"/>
      <c r="AB75" s="156">
        <f t="shared" si="17"/>
        <v>489</v>
      </c>
      <c r="AC75" s="167">
        <f t="shared" si="18"/>
        <v>0.1332425068119891</v>
      </c>
    </row>
    <row r="76" spans="2:29" s="9" customFormat="1" ht="15.75" x14ac:dyDescent="0.25">
      <c r="B76" s="6" t="s">
        <v>65</v>
      </c>
      <c r="C76" s="77" t="s">
        <v>219</v>
      </c>
      <c r="D76" s="6" t="s">
        <v>30</v>
      </c>
      <c r="E76" s="9">
        <v>25</v>
      </c>
      <c r="M76" s="9">
        <f t="shared" si="15"/>
        <v>25</v>
      </c>
      <c r="N76" s="57">
        <f t="shared" si="16"/>
        <v>6.8399452804377564E-3</v>
      </c>
      <c r="O76" s="9">
        <f t="shared" si="19"/>
        <v>1</v>
      </c>
      <c r="P76" s="138"/>
      <c r="Q76" s="164" t="s">
        <v>65</v>
      </c>
      <c r="R76" s="165" t="s">
        <v>219</v>
      </c>
      <c r="S76" s="168" t="s">
        <v>30</v>
      </c>
      <c r="T76" s="156">
        <v>24</v>
      </c>
      <c r="U76" s="156"/>
      <c r="V76" s="156"/>
      <c r="W76" s="156"/>
      <c r="X76" s="156"/>
      <c r="Y76" s="156"/>
      <c r="Z76" s="156"/>
      <c r="AA76" s="156"/>
      <c r="AB76" s="156">
        <f t="shared" si="17"/>
        <v>24</v>
      </c>
      <c r="AC76" s="167">
        <f t="shared" si="18"/>
        <v>6.5395095367847414E-3</v>
      </c>
    </row>
    <row r="77" spans="2:29" s="9" customFormat="1" ht="15.75" x14ac:dyDescent="0.25">
      <c r="B77" s="6" t="s">
        <v>66</v>
      </c>
      <c r="C77" s="77" t="s">
        <v>220</v>
      </c>
      <c r="D77" s="6" t="s">
        <v>32</v>
      </c>
      <c r="G77" s="9">
        <v>4</v>
      </c>
      <c r="M77" s="9">
        <f t="shared" si="15"/>
        <v>4</v>
      </c>
      <c r="N77" s="57">
        <f t="shared" si="16"/>
        <v>1.094391244870041E-3</v>
      </c>
      <c r="O77" s="9">
        <f t="shared" si="19"/>
        <v>1</v>
      </c>
      <c r="P77" s="138"/>
      <c r="Q77" s="164" t="s">
        <v>66</v>
      </c>
      <c r="R77" s="165" t="s">
        <v>220</v>
      </c>
      <c r="S77" s="168" t="s">
        <v>32</v>
      </c>
      <c r="T77" s="156"/>
      <c r="U77" s="156"/>
      <c r="V77" s="156">
        <v>4</v>
      </c>
      <c r="W77" s="156"/>
      <c r="X77" s="156"/>
      <c r="Y77" s="156"/>
      <c r="Z77" s="156"/>
      <c r="AA77" s="156"/>
      <c r="AB77" s="156">
        <f t="shared" si="17"/>
        <v>4</v>
      </c>
      <c r="AC77" s="167">
        <f t="shared" si="18"/>
        <v>1.0899182561307902E-3</v>
      </c>
    </row>
    <row r="78" spans="2:29" s="9" customFormat="1" ht="15.75" x14ac:dyDescent="0.25">
      <c r="B78" s="20" t="s">
        <v>80</v>
      </c>
      <c r="C78" s="77" t="s">
        <v>221</v>
      </c>
      <c r="D78" s="20" t="s">
        <v>34</v>
      </c>
      <c r="F78" s="9">
        <v>1</v>
      </c>
      <c r="G78" s="9">
        <v>1</v>
      </c>
      <c r="K78" s="9">
        <v>65</v>
      </c>
      <c r="M78" s="9">
        <f t="shared" si="15"/>
        <v>67</v>
      </c>
      <c r="N78" s="57">
        <f t="shared" si="16"/>
        <v>1.8331053351573187E-2</v>
      </c>
      <c r="O78" s="9">
        <f t="shared" si="19"/>
        <v>3</v>
      </c>
      <c r="P78" s="138"/>
      <c r="Q78" s="164" t="s">
        <v>80</v>
      </c>
      <c r="R78" s="165" t="s">
        <v>221</v>
      </c>
      <c r="S78" s="168" t="s">
        <v>34</v>
      </c>
      <c r="T78" s="156"/>
      <c r="U78" s="156">
        <v>1</v>
      </c>
      <c r="V78" s="156">
        <v>1</v>
      </c>
      <c r="W78" s="156"/>
      <c r="X78" s="156"/>
      <c r="Y78" s="156"/>
      <c r="Z78" s="156">
        <v>65</v>
      </c>
      <c r="AA78" s="156"/>
      <c r="AB78" s="156">
        <f t="shared" si="17"/>
        <v>67</v>
      </c>
      <c r="AC78" s="167">
        <f t="shared" si="18"/>
        <v>1.8256130790190735E-2</v>
      </c>
    </row>
    <row r="79" spans="2:29" s="9" customFormat="1" ht="15.75" x14ac:dyDescent="0.25">
      <c r="B79" s="20" t="s">
        <v>81</v>
      </c>
      <c r="C79" s="77" t="s">
        <v>222</v>
      </c>
      <c r="D79" s="20" t="s">
        <v>35</v>
      </c>
      <c r="F79" s="9">
        <v>269</v>
      </c>
      <c r="M79" s="9">
        <f t="shared" si="15"/>
        <v>269</v>
      </c>
      <c r="N79" s="57">
        <f t="shared" si="16"/>
        <v>7.3597811217510259E-2</v>
      </c>
      <c r="O79" s="9">
        <f t="shared" si="19"/>
        <v>1</v>
      </c>
      <c r="P79" s="138"/>
      <c r="Q79" s="164" t="s">
        <v>81</v>
      </c>
      <c r="R79" s="165" t="s">
        <v>222</v>
      </c>
      <c r="S79" s="168" t="s">
        <v>35</v>
      </c>
      <c r="T79" s="156"/>
      <c r="U79" s="156">
        <v>259</v>
      </c>
      <c r="V79" s="156"/>
      <c r="W79" s="156"/>
      <c r="X79" s="156"/>
      <c r="Y79" s="156"/>
      <c r="Z79" s="156"/>
      <c r="AA79" s="156"/>
      <c r="AB79" s="156">
        <f t="shared" si="17"/>
        <v>259</v>
      </c>
      <c r="AC79" s="167">
        <f t="shared" si="18"/>
        <v>7.0572207084468666E-2</v>
      </c>
    </row>
    <row r="80" spans="2:29" s="9" customFormat="1" ht="15.75" x14ac:dyDescent="0.25">
      <c r="B80" s="20" t="s">
        <v>82</v>
      </c>
      <c r="C80" s="77" t="s">
        <v>223</v>
      </c>
      <c r="D80" s="20" t="s">
        <v>36</v>
      </c>
      <c r="E80" s="9">
        <v>186</v>
      </c>
      <c r="F80" s="9">
        <v>447</v>
      </c>
      <c r="G80" s="9">
        <v>15</v>
      </c>
      <c r="I80" s="9">
        <v>22</v>
      </c>
      <c r="M80" s="9">
        <f t="shared" si="15"/>
        <v>670</v>
      </c>
      <c r="N80" s="57">
        <f t="shared" si="16"/>
        <v>0.18331053351573187</v>
      </c>
      <c r="O80" s="9">
        <f t="shared" si="19"/>
        <v>4</v>
      </c>
      <c r="P80" s="138"/>
      <c r="Q80" s="164" t="s">
        <v>82</v>
      </c>
      <c r="R80" s="165" t="s">
        <v>223</v>
      </c>
      <c r="S80" s="168" t="s">
        <v>36</v>
      </c>
      <c r="T80" s="156">
        <v>222</v>
      </c>
      <c r="U80" s="156">
        <v>408</v>
      </c>
      <c r="V80" s="156">
        <v>19</v>
      </c>
      <c r="W80" s="156"/>
      <c r="X80" s="156">
        <v>22</v>
      </c>
      <c r="Y80" s="156"/>
      <c r="Z80" s="156"/>
      <c r="AA80" s="156"/>
      <c r="AB80" s="156">
        <f t="shared" si="17"/>
        <v>671</v>
      </c>
      <c r="AC80" s="167">
        <f t="shared" si="18"/>
        <v>0.18283378746594006</v>
      </c>
    </row>
    <row r="81" spans="2:29" s="9" customFormat="1" ht="15.75" x14ac:dyDescent="0.25">
      <c r="B81" s="6" t="s">
        <v>68</v>
      </c>
      <c r="C81" s="77" t="s">
        <v>224</v>
      </c>
      <c r="D81" s="6" t="s">
        <v>37</v>
      </c>
      <c r="E81" s="9">
        <v>11</v>
      </c>
      <c r="F81" s="9">
        <v>9</v>
      </c>
      <c r="G81" s="9">
        <v>2</v>
      </c>
      <c r="M81" s="9">
        <f t="shared" si="15"/>
        <v>22</v>
      </c>
      <c r="N81" s="57">
        <f t="shared" si="16"/>
        <v>6.0191518467852256E-3</v>
      </c>
      <c r="O81" s="9">
        <f t="shared" si="19"/>
        <v>3</v>
      </c>
      <c r="P81" s="138"/>
      <c r="Q81" s="164" t="s">
        <v>68</v>
      </c>
      <c r="R81" s="165" t="s">
        <v>224</v>
      </c>
      <c r="S81" s="168" t="s">
        <v>37</v>
      </c>
      <c r="T81" s="156">
        <v>7</v>
      </c>
      <c r="U81" s="156">
        <v>3</v>
      </c>
      <c r="V81" s="156"/>
      <c r="W81" s="156"/>
      <c r="X81" s="156"/>
      <c r="Y81" s="156"/>
      <c r="Z81" s="156"/>
      <c r="AA81" s="156"/>
      <c r="AB81" s="156">
        <f t="shared" si="17"/>
        <v>10</v>
      </c>
      <c r="AC81" s="167">
        <f t="shared" si="18"/>
        <v>2.7247956403269754E-3</v>
      </c>
    </row>
    <row r="82" spans="2:29" s="9" customFormat="1" ht="15.75" x14ac:dyDescent="0.25">
      <c r="B82" s="6" t="s">
        <v>70</v>
      </c>
      <c r="C82" s="77" t="s">
        <v>225</v>
      </c>
      <c r="D82" s="6" t="s">
        <v>39</v>
      </c>
      <c r="M82" s="9">
        <f t="shared" si="15"/>
        <v>0</v>
      </c>
      <c r="N82" s="57">
        <f t="shared" si="16"/>
        <v>0</v>
      </c>
      <c r="O82" s="9">
        <f t="shared" si="19"/>
        <v>0</v>
      </c>
      <c r="P82" s="138"/>
      <c r="Q82" s="164" t="s">
        <v>70</v>
      </c>
      <c r="R82" s="165" t="s">
        <v>225</v>
      </c>
      <c r="S82" s="168" t="s">
        <v>39</v>
      </c>
      <c r="T82" s="156"/>
      <c r="U82" s="156"/>
      <c r="V82" s="156"/>
      <c r="W82" s="156"/>
      <c r="X82" s="156"/>
      <c r="Y82" s="156"/>
      <c r="Z82" s="156"/>
      <c r="AA82" s="156"/>
      <c r="AB82" s="156">
        <f t="shared" si="17"/>
        <v>0</v>
      </c>
      <c r="AC82" s="167">
        <f t="shared" si="18"/>
        <v>0</v>
      </c>
    </row>
    <row r="83" spans="2:29" s="9" customFormat="1" ht="15.75" x14ac:dyDescent="0.25">
      <c r="B83" s="6" t="s">
        <v>83</v>
      </c>
      <c r="C83" s="77" t="s">
        <v>226</v>
      </c>
      <c r="D83" s="20" t="s">
        <v>40</v>
      </c>
      <c r="F83" s="9">
        <v>88</v>
      </c>
      <c r="G83" s="9">
        <v>6</v>
      </c>
      <c r="M83" s="9">
        <f t="shared" si="15"/>
        <v>94</v>
      </c>
      <c r="N83" s="57">
        <f t="shared" si="16"/>
        <v>2.5718194254445964E-2</v>
      </c>
      <c r="O83" s="9">
        <f t="shared" si="19"/>
        <v>2</v>
      </c>
      <c r="P83" s="138"/>
      <c r="Q83" s="164" t="s">
        <v>269</v>
      </c>
      <c r="R83" s="165" t="s">
        <v>226</v>
      </c>
      <c r="S83" s="168" t="s">
        <v>40</v>
      </c>
      <c r="T83" s="156"/>
      <c r="U83" s="156">
        <v>88</v>
      </c>
      <c r="V83" s="156">
        <v>6</v>
      </c>
      <c r="W83" s="156"/>
      <c r="X83" s="156"/>
      <c r="Y83" s="156"/>
      <c r="Z83" s="156"/>
      <c r="AA83" s="156"/>
      <c r="AB83" s="156">
        <f t="shared" si="17"/>
        <v>94</v>
      </c>
      <c r="AC83" s="167">
        <f t="shared" si="18"/>
        <v>2.561307901907357E-2</v>
      </c>
    </row>
    <row r="84" spans="2:29" s="9" customFormat="1" ht="15.75" x14ac:dyDescent="0.25">
      <c r="B84" s="6" t="s">
        <v>84</v>
      </c>
      <c r="C84" s="77" t="s">
        <v>227</v>
      </c>
      <c r="D84" s="6" t="s">
        <v>46</v>
      </c>
      <c r="E84" s="9">
        <v>27</v>
      </c>
      <c r="F84" s="9">
        <v>52</v>
      </c>
      <c r="M84" s="9">
        <f t="shared" si="15"/>
        <v>79</v>
      </c>
      <c r="N84" s="57">
        <f t="shared" si="16"/>
        <v>2.161422708618331E-2</v>
      </c>
      <c r="O84" s="9">
        <f t="shared" si="19"/>
        <v>2</v>
      </c>
      <c r="P84" s="138"/>
      <c r="Q84" s="164" t="s">
        <v>84</v>
      </c>
      <c r="R84" s="165" t="s">
        <v>227</v>
      </c>
      <c r="S84" s="168" t="s">
        <v>46</v>
      </c>
      <c r="T84" s="156">
        <v>59</v>
      </c>
      <c r="U84" s="156">
        <v>48</v>
      </c>
      <c r="V84" s="156"/>
      <c r="W84" s="156"/>
      <c r="X84" s="156"/>
      <c r="Y84" s="156"/>
      <c r="Z84" s="156"/>
      <c r="AA84" s="156"/>
      <c r="AB84" s="156">
        <f t="shared" si="17"/>
        <v>107</v>
      </c>
      <c r="AC84" s="167">
        <f t="shared" si="18"/>
        <v>2.9155313351498638E-2</v>
      </c>
    </row>
    <row r="85" spans="2:29" s="9" customFormat="1" ht="15.75" x14ac:dyDescent="0.25">
      <c r="B85" s="6" t="s">
        <v>72</v>
      </c>
      <c r="C85" s="77" t="s">
        <v>228</v>
      </c>
      <c r="D85" s="20" t="s">
        <v>42</v>
      </c>
      <c r="I85" s="9">
        <v>33</v>
      </c>
      <c r="M85" s="9">
        <f t="shared" si="15"/>
        <v>33</v>
      </c>
      <c r="N85" s="57">
        <f t="shared" si="16"/>
        <v>9.0287277701778385E-3</v>
      </c>
      <c r="O85" s="9">
        <f t="shared" si="19"/>
        <v>1</v>
      </c>
      <c r="P85" s="138"/>
      <c r="Q85" s="164" t="s">
        <v>72</v>
      </c>
      <c r="R85" s="165" t="s">
        <v>228</v>
      </c>
      <c r="S85" s="168" t="s">
        <v>42</v>
      </c>
      <c r="T85" s="156"/>
      <c r="U85" s="156"/>
      <c r="V85" s="156"/>
      <c r="W85" s="156"/>
      <c r="X85" s="156">
        <v>32</v>
      </c>
      <c r="Y85" s="156"/>
      <c r="Z85" s="156"/>
      <c r="AA85" s="156"/>
      <c r="AB85" s="156">
        <f t="shared" si="17"/>
        <v>32</v>
      </c>
      <c r="AC85" s="167">
        <f t="shared" si="18"/>
        <v>8.7193460490463219E-3</v>
      </c>
    </row>
    <row r="86" spans="2:29" s="9" customFormat="1" ht="15.75" x14ac:dyDescent="0.25">
      <c r="B86" s="6" t="s">
        <v>74</v>
      </c>
      <c r="C86" s="77" t="s">
        <v>229</v>
      </c>
      <c r="D86" s="6" t="s">
        <v>44</v>
      </c>
      <c r="E86" s="9">
        <v>16</v>
      </c>
      <c r="F86" s="9">
        <v>84</v>
      </c>
      <c r="L86" s="9">
        <v>46</v>
      </c>
      <c r="M86" s="9">
        <f t="shared" si="15"/>
        <v>146</v>
      </c>
      <c r="N86" s="57">
        <f t="shared" si="16"/>
        <v>3.9945280437756497E-2</v>
      </c>
      <c r="O86" s="9">
        <f t="shared" si="19"/>
        <v>3</v>
      </c>
      <c r="P86" s="138"/>
      <c r="Q86" s="164" t="s">
        <v>74</v>
      </c>
      <c r="R86" s="165" t="s">
        <v>229</v>
      </c>
      <c r="S86" s="168" t="s">
        <v>44</v>
      </c>
      <c r="T86" s="156">
        <v>91</v>
      </c>
      <c r="U86" s="156">
        <v>100</v>
      </c>
      <c r="V86" s="156"/>
      <c r="W86" s="156"/>
      <c r="X86" s="156"/>
      <c r="Y86" s="156"/>
      <c r="Z86" s="156"/>
      <c r="AA86" s="156">
        <v>45</v>
      </c>
      <c r="AB86" s="156">
        <f t="shared" si="17"/>
        <v>236</v>
      </c>
      <c r="AC86" s="167">
        <f t="shared" si="18"/>
        <v>6.4305177111716627E-2</v>
      </c>
    </row>
    <row r="87" spans="2:29" s="9" customFormat="1" ht="15.75" x14ac:dyDescent="0.25">
      <c r="B87" s="6" t="s">
        <v>75</v>
      </c>
      <c r="C87" s="77" t="s">
        <v>230</v>
      </c>
      <c r="D87" s="6" t="s">
        <v>45</v>
      </c>
      <c r="F87" s="9">
        <v>17</v>
      </c>
      <c r="I87" s="9">
        <v>15</v>
      </c>
      <c r="M87" s="9">
        <f t="shared" si="15"/>
        <v>32</v>
      </c>
      <c r="N87" s="57">
        <f t="shared" si="16"/>
        <v>8.7551299589603282E-3</v>
      </c>
      <c r="O87" s="9">
        <f t="shared" si="19"/>
        <v>2</v>
      </c>
      <c r="P87" s="138"/>
      <c r="Q87" s="164" t="s">
        <v>75</v>
      </c>
      <c r="R87" s="165" t="s">
        <v>230</v>
      </c>
      <c r="S87" s="168" t="s">
        <v>45</v>
      </c>
      <c r="T87" s="156">
        <v>10</v>
      </c>
      <c r="U87" s="156">
        <v>7</v>
      </c>
      <c r="V87" s="156"/>
      <c r="W87" s="156"/>
      <c r="X87" s="156">
        <v>52</v>
      </c>
      <c r="Y87" s="156"/>
      <c r="Z87" s="156"/>
      <c r="AA87" s="156"/>
      <c r="AB87" s="156">
        <f t="shared" si="17"/>
        <v>69</v>
      </c>
      <c r="AC87" s="167">
        <f t="shared" si="18"/>
        <v>1.8801089918256131E-2</v>
      </c>
    </row>
    <row r="88" spans="2:29" s="9" customFormat="1" ht="15.75" x14ac:dyDescent="0.25">
      <c r="B88" s="6" t="s">
        <v>85</v>
      </c>
      <c r="C88" s="77" t="s">
        <v>231</v>
      </c>
      <c r="E88" s="9">
        <v>24</v>
      </c>
      <c r="F88" s="9">
        <v>18</v>
      </c>
      <c r="K88" s="9">
        <v>2</v>
      </c>
      <c r="M88" s="9">
        <f t="shared" si="15"/>
        <v>44</v>
      </c>
      <c r="N88" s="57">
        <f t="shared" si="16"/>
        <v>1.2038303693570451E-2</v>
      </c>
      <c r="O88" s="9">
        <f t="shared" si="19"/>
        <v>3</v>
      </c>
      <c r="P88" s="138"/>
      <c r="Q88" s="164" t="s">
        <v>85</v>
      </c>
      <c r="R88" s="165" t="s">
        <v>231</v>
      </c>
      <c r="S88" s="156"/>
      <c r="T88" s="156">
        <v>23</v>
      </c>
      <c r="U88" s="156">
        <v>15</v>
      </c>
      <c r="V88" s="156"/>
      <c r="W88" s="156"/>
      <c r="X88" s="156">
        <v>8</v>
      </c>
      <c r="Y88" s="156">
        <v>12</v>
      </c>
      <c r="Z88" s="156"/>
      <c r="AA88" s="156"/>
      <c r="AB88" s="156">
        <f t="shared" si="17"/>
        <v>58</v>
      </c>
      <c r="AC88" s="167">
        <f t="shared" si="18"/>
        <v>1.5803814713896459E-2</v>
      </c>
    </row>
    <row r="89" spans="2:29" s="9" customFormat="1" ht="16.5" thickBot="1" x14ac:dyDescent="0.3">
      <c r="B89" s="8" t="s">
        <v>119</v>
      </c>
      <c r="C89" s="77"/>
      <c r="E89" s="21">
        <f t="shared" ref="E89:N89" si="20">SUM(E52:E88)</f>
        <v>715</v>
      </c>
      <c r="F89" s="21">
        <f t="shared" si="20"/>
        <v>1882</v>
      </c>
      <c r="G89" s="21">
        <f t="shared" si="20"/>
        <v>82</v>
      </c>
      <c r="H89" s="21">
        <f t="shared" si="20"/>
        <v>527</v>
      </c>
      <c r="I89" s="21">
        <f t="shared" si="20"/>
        <v>150</v>
      </c>
      <c r="J89" s="21">
        <f t="shared" si="20"/>
        <v>19</v>
      </c>
      <c r="K89" s="21">
        <f t="shared" si="20"/>
        <v>234</v>
      </c>
      <c r="L89" s="21">
        <f t="shared" si="20"/>
        <v>46</v>
      </c>
      <c r="M89" s="21">
        <f t="shared" si="20"/>
        <v>3655</v>
      </c>
      <c r="N89" s="58">
        <f t="shared" si="20"/>
        <v>1</v>
      </c>
      <c r="P89" s="138"/>
      <c r="Q89" s="170" t="s">
        <v>119</v>
      </c>
      <c r="R89" s="165"/>
      <c r="S89" s="156"/>
      <c r="T89" s="147">
        <f t="shared" ref="T89:AC89" si="21">SUM(T52:T88)</f>
        <v>1093</v>
      </c>
      <c r="U89" s="147">
        <f t="shared" si="21"/>
        <v>1505</v>
      </c>
      <c r="V89" s="147">
        <f t="shared" si="21"/>
        <v>73</v>
      </c>
      <c r="W89" s="147">
        <f t="shared" si="21"/>
        <v>500</v>
      </c>
      <c r="X89" s="147">
        <f t="shared" si="21"/>
        <v>190</v>
      </c>
      <c r="Y89" s="147">
        <f t="shared" si="21"/>
        <v>31</v>
      </c>
      <c r="Z89" s="147">
        <f t="shared" si="21"/>
        <v>233</v>
      </c>
      <c r="AA89" s="147">
        <f t="shared" si="21"/>
        <v>45</v>
      </c>
      <c r="AB89" s="147">
        <f t="shared" si="21"/>
        <v>3670</v>
      </c>
      <c r="AC89" s="171">
        <f t="shared" si="21"/>
        <v>1</v>
      </c>
    </row>
    <row r="90" spans="2:29" s="9" customFormat="1" ht="16.5" thickTop="1" x14ac:dyDescent="0.25">
      <c r="B90" s="6"/>
      <c r="C90" s="77"/>
      <c r="F90" s="11"/>
      <c r="G90" s="11" t="s">
        <v>118</v>
      </c>
      <c r="H90" s="9">
        <f>+H89+F89</f>
        <v>2409</v>
      </c>
      <c r="L90" s="34" t="s">
        <v>180</v>
      </c>
      <c r="M90" s="34">
        <v>35</v>
      </c>
      <c r="N90" s="10">
        <f>COUNT(E52:L87)</f>
        <v>63</v>
      </c>
      <c r="P90" s="138"/>
      <c r="Q90" s="164"/>
      <c r="R90" s="165"/>
      <c r="S90" s="156"/>
      <c r="T90" s="156"/>
      <c r="U90" s="157"/>
      <c r="V90" s="157" t="s">
        <v>118</v>
      </c>
      <c r="W90" s="156">
        <v>2005</v>
      </c>
      <c r="X90" s="156"/>
      <c r="Y90" s="156"/>
      <c r="Z90" s="156"/>
      <c r="AA90" s="172" t="s">
        <v>180</v>
      </c>
      <c r="AB90" s="172">
        <v>35</v>
      </c>
      <c r="AC90" s="158">
        <v>65</v>
      </c>
    </row>
    <row r="91" spans="2:29" s="9" customFormat="1" ht="16.5" thickBot="1" x14ac:dyDescent="0.3">
      <c r="B91" s="6"/>
      <c r="C91" s="77"/>
      <c r="D91" s="55" t="s">
        <v>177</v>
      </c>
      <c r="E91" s="56">
        <f t="shared" ref="E91:M91" si="22">+E89/$M89</f>
        <v>0.19562243502051985</v>
      </c>
      <c r="F91" s="56">
        <f t="shared" si="22"/>
        <v>0.51491108071135427</v>
      </c>
      <c r="G91" s="56">
        <f t="shared" si="22"/>
        <v>2.2435020519835841E-2</v>
      </c>
      <c r="H91" s="56">
        <f t="shared" si="22"/>
        <v>0.14418604651162792</v>
      </c>
      <c r="I91" s="56">
        <f t="shared" si="22"/>
        <v>4.1039671682626538E-2</v>
      </c>
      <c r="J91" s="56">
        <f t="shared" si="22"/>
        <v>5.1983584131326949E-3</v>
      </c>
      <c r="K91" s="56">
        <f t="shared" si="22"/>
        <v>6.40218878248974E-2</v>
      </c>
      <c r="L91" s="56">
        <f t="shared" si="22"/>
        <v>1.2585499316005472E-2</v>
      </c>
      <c r="M91" s="56">
        <f t="shared" si="22"/>
        <v>1</v>
      </c>
      <c r="N91" s="10"/>
      <c r="P91" s="138"/>
      <c r="Q91" s="173"/>
      <c r="R91" s="174"/>
      <c r="S91" s="175" t="s">
        <v>177</v>
      </c>
      <c r="T91" s="176">
        <v>0.29782016348773843</v>
      </c>
      <c r="U91" s="176">
        <v>0.41008174386920981</v>
      </c>
      <c r="V91" s="176">
        <v>1.989100817438692E-2</v>
      </c>
      <c r="W91" s="176">
        <v>0.13623978201634879</v>
      </c>
      <c r="X91" s="176">
        <v>5.1771117166212535E-2</v>
      </c>
      <c r="Y91" s="176">
        <v>8.4468664850136238E-3</v>
      </c>
      <c r="Z91" s="176">
        <v>6.3487738419618522E-2</v>
      </c>
      <c r="AA91" s="176">
        <v>1.226158038147139E-2</v>
      </c>
      <c r="AB91" s="176">
        <v>1</v>
      </c>
      <c r="AC91" s="177"/>
    </row>
    <row r="92" spans="2:29" s="9" customFormat="1" ht="15.75" x14ac:dyDescent="0.25">
      <c r="B92" s="5" t="s">
        <v>125</v>
      </c>
      <c r="C92" s="5"/>
      <c r="D92" s="6"/>
      <c r="F92" s="11"/>
      <c r="N92" s="10"/>
      <c r="P92" s="138"/>
    </row>
    <row r="93" spans="2:29" s="9" customFormat="1" ht="15.75" x14ac:dyDescent="0.25">
      <c r="B93" s="19" t="s">
        <v>47</v>
      </c>
      <c r="C93" s="19"/>
      <c r="D93" s="19" t="s">
        <v>187</v>
      </c>
      <c r="F93" s="11"/>
      <c r="N93" s="10"/>
      <c r="P93" s="138"/>
    </row>
    <row r="94" spans="2:29" s="9" customFormat="1" ht="15.75" x14ac:dyDescent="0.25">
      <c r="B94" s="18" t="s">
        <v>76</v>
      </c>
      <c r="C94" s="6"/>
      <c r="D94" s="82" t="s">
        <v>188</v>
      </c>
      <c r="E94" s="7" t="s">
        <v>24</v>
      </c>
      <c r="F94" s="7" t="s">
        <v>137</v>
      </c>
      <c r="G94" s="7" t="s">
        <v>138</v>
      </c>
      <c r="H94" s="7" t="s">
        <v>137</v>
      </c>
      <c r="I94" s="7" t="s">
        <v>139</v>
      </c>
      <c r="J94" s="7" t="s">
        <v>143</v>
      </c>
      <c r="K94" s="7" t="s">
        <v>144</v>
      </c>
      <c r="L94" s="7" t="s">
        <v>145</v>
      </c>
      <c r="M94" s="7" t="s">
        <v>116</v>
      </c>
      <c r="N94" s="7" t="s">
        <v>177</v>
      </c>
      <c r="P94" s="138"/>
    </row>
    <row r="95" spans="2:29" s="9" customFormat="1" ht="15.75" x14ac:dyDescent="0.25">
      <c r="B95" s="6" t="s">
        <v>62</v>
      </c>
      <c r="C95" s="77" t="s">
        <v>197</v>
      </c>
      <c r="D95" s="82" t="s">
        <v>27</v>
      </c>
      <c r="E95" s="81">
        <v>1</v>
      </c>
      <c r="I95" s="9">
        <v>1</v>
      </c>
      <c r="M95" s="9">
        <f t="shared" ref="M95:M131" si="23">SUM(E95:L95)</f>
        <v>2</v>
      </c>
      <c r="N95" s="57">
        <f t="shared" ref="N95:N131" si="24">+M95/M$132</f>
        <v>3.3057851239669421E-3</v>
      </c>
      <c r="O95" s="9">
        <f>COUNT(E95:L95)</f>
        <v>2</v>
      </c>
      <c r="P95" s="138"/>
    </row>
    <row r="96" spans="2:29" s="9" customFormat="1" ht="15.75" x14ac:dyDescent="0.25">
      <c r="B96" s="6" t="s">
        <v>63</v>
      </c>
      <c r="C96" s="77" t="s">
        <v>198</v>
      </c>
      <c r="D96" s="82" t="s">
        <v>28</v>
      </c>
      <c r="E96" s="81"/>
      <c r="J96" s="81"/>
      <c r="M96" s="9">
        <f t="shared" si="23"/>
        <v>0</v>
      </c>
      <c r="N96" s="57">
        <f t="shared" si="24"/>
        <v>0</v>
      </c>
      <c r="O96" s="9">
        <f t="shared" ref="O96:O131" si="25">COUNT(E96:L96)</f>
        <v>0</v>
      </c>
      <c r="P96" s="138"/>
    </row>
    <row r="97" spans="2:16" s="9" customFormat="1" ht="15.75" x14ac:dyDescent="0.25">
      <c r="B97" s="6" t="s">
        <v>53</v>
      </c>
      <c r="C97" s="77" t="s">
        <v>213</v>
      </c>
      <c r="D97" s="82" t="s">
        <v>18</v>
      </c>
      <c r="E97" s="81">
        <v>2</v>
      </c>
      <c r="M97" s="9">
        <f t="shared" si="23"/>
        <v>2</v>
      </c>
      <c r="N97" s="57">
        <f t="shared" si="24"/>
        <v>3.3057851239669421E-3</v>
      </c>
      <c r="O97" s="9">
        <f t="shared" si="25"/>
        <v>1</v>
      </c>
      <c r="P97" s="138"/>
    </row>
    <row r="98" spans="2:16" s="9" customFormat="1" ht="15.75" x14ac:dyDescent="0.25">
      <c r="B98" s="6" t="s">
        <v>55</v>
      </c>
      <c r="C98" s="77" t="s">
        <v>199</v>
      </c>
      <c r="D98" s="82" t="s">
        <v>20</v>
      </c>
      <c r="E98" s="81">
        <v>7</v>
      </c>
      <c r="J98" s="81"/>
      <c r="M98" s="9">
        <f t="shared" si="23"/>
        <v>7</v>
      </c>
      <c r="N98" s="57">
        <f t="shared" si="24"/>
        <v>1.1570247933884297E-2</v>
      </c>
      <c r="O98" s="9">
        <f t="shared" si="25"/>
        <v>1</v>
      </c>
      <c r="P98" s="138"/>
    </row>
    <row r="99" spans="2:16" s="9" customFormat="1" ht="15.75" x14ac:dyDescent="0.25">
      <c r="B99" s="6" t="s">
        <v>56</v>
      </c>
      <c r="C99" s="77" t="s">
        <v>200</v>
      </c>
      <c r="D99" s="82" t="s">
        <v>21</v>
      </c>
      <c r="E99" s="81">
        <v>8</v>
      </c>
      <c r="M99" s="9">
        <f t="shared" si="23"/>
        <v>8</v>
      </c>
      <c r="N99" s="57">
        <f t="shared" si="24"/>
        <v>1.3223140495867768E-2</v>
      </c>
      <c r="O99" s="9">
        <f t="shared" si="25"/>
        <v>1</v>
      </c>
      <c r="P99" s="138"/>
    </row>
    <row r="100" spans="2:16" s="9" customFormat="1" ht="15.75" x14ac:dyDescent="0.25">
      <c r="B100" s="6" t="s">
        <v>57</v>
      </c>
      <c r="C100" s="77" t="s">
        <v>201</v>
      </c>
      <c r="D100" s="82" t="s">
        <v>22</v>
      </c>
      <c r="E100" s="81">
        <v>28</v>
      </c>
      <c r="F100" s="9">
        <v>1</v>
      </c>
      <c r="M100" s="9">
        <f t="shared" si="23"/>
        <v>29</v>
      </c>
      <c r="N100" s="57">
        <f t="shared" si="24"/>
        <v>4.7933884297520664E-2</v>
      </c>
      <c r="O100" s="9">
        <f t="shared" si="25"/>
        <v>2</v>
      </c>
      <c r="P100" s="138"/>
    </row>
    <row r="101" spans="2:16" s="9" customFormat="1" ht="15.75" x14ac:dyDescent="0.25">
      <c r="B101" s="6" t="s">
        <v>79</v>
      </c>
      <c r="C101" s="77" t="s">
        <v>202</v>
      </c>
      <c r="D101" s="82" t="s">
        <v>31</v>
      </c>
      <c r="E101" s="81">
        <v>3</v>
      </c>
      <c r="M101" s="9">
        <f t="shared" si="23"/>
        <v>3</v>
      </c>
      <c r="N101" s="57">
        <f t="shared" si="24"/>
        <v>4.9586776859504135E-3</v>
      </c>
      <c r="O101" s="9">
        <f t="shared" si="25"/>
        <v>1</v>
      </c>
      <c r="P101" s="138"/>
    </row>
    <row r="102" spans="2:16" s="9" customFormat="1" ht="15.75" x14ac:dyDescent="0.25">
      <c r="B102" s="6" t="s">
        <v>67</v>
      </c>
      <c r="C102" s="77" t="s">
        <v>203</v>
      </c>
      <c r="D102" s="82" t="s">
        <v>33</v>
      </c>
      <c r="E102" s="81">
        <v>13</v>
      </c>
      <c r="M102" s="9">
        <f t="shared" si="23"/>
        <v>13</v>
      </c>
      <c r="N102" s="57">
        <f t="shared" si="24"/>
        <v>2.1487603305785124E-2</v>
      </c>
      <c r="O102" s="9">
        <f t="shared" si="25"/>
        <v>1</v>
      </c>
      <c r="P102" s="138"/>
    </row>
    <row r="103" spans="2:16" s="9" customFormat="1" ht="15.75" x14ac:dyDescent="0.25">
      <c r="B103" s="6" t="s">
        <v>69</v>
      </c>
      <c r="C103" s="77" t="s">
        <v>204</v>
      </c>
      <c r="D103" s="82" t="s">
        <v>38</v>
      </c>
      <c r="E103" s="81">
        <f>3-2</f>
        <v>1</v>
      </c>
      <c r="M103" s="9">
        <f t="shared" si="23"/>
        <v>1</v>
      </c>
      <c r="N103" s="57">
        <f t="shared" si="24"/>
        <v>1.652892561983471E-3</v>
      </c>
      <c r="O103" s="9">
        <f t="shared" si="25"/>
        <v>1</v>
      </c>
      <c r="P103" s="138"/>
    </row>
    <row r="104" spans="2:16" s="9" customFormat="1" ht="15.75" x14ac:dyDescent="0.25">
      <c r="B104" s="6" t="s">
        <v>71</v>
      </c>
      <c r="C104" s="77" t="s">
        <v>205</v>
      </c>
      <c r="D104" s="82" t="s">
        <v>41</v>
      </c>
      <c r="E104" s="81">
        <f>16-1</f>
        <v>15</v>
      </c>
      <c r="M104" s="9">
        <f t="shared" si="23"/>
        <v>15</v>
      </c>
      <c r="N104" s="57">
        <f t="shared" si="24"/>
        <v>2.4793388429752067E-2</v>
      </c>
      <c r="O104" s="9">
        <f t="shared" si="25"/>
        <v>1</v>
      </c>
      <c r="P104" s="138"/>
    </row>
    <row r="105" spans="2:16" s="9" customFormat="1" ht="15.75" x14ac:dyDescent="0.25">
      <c r="B105" s="6" t="s">
        <v>73</v>
      </c>
      <c r="C105" s="77" t="s">
        <v>206</v>
      </c>
      <c r="D105" s="82" t="s">
        <v>43</v>
      </c>
      <c r="E105" s="81">
        <f>7-1</f>
        <v>6</v>
      </c>
      <c r="M105" s="9">
        <f t="shared" si="23"/>
        <v>6</v>
      </c>
      <c r="N105" s="57">
        <f t="shared" si="24"/>
        <v>9.9173553719008271E-3</v>
      </c>
      <c r="O105" s="9">
        <f t="shared" si="25"/>
        <v>1</v>
      </c>
      <c r="P105" s="138"/>
    </row>
    <row r="106" spans="2:16" s="9" customFormat="1" ht="15.75" x14ac:dyDescent="0.25">
      <c r="B106" s="6" t="s">
        <v>61</v>
      </c>
      <c r="C106" s="77" t="s">
        <v>196</v>
      </c>
      <c r="D106" s="6" t="s">
        <v>26</v>
      </c>
      <c r="F106" s="9">
        <v>1</v>
      </c>
      <c r="I106" s="9">
        <v>1</v>
      </c>
      <c r="M106" s="9">
        <f t="shared" si="23"/>
        <v>2</v>
      </c>
      <c r="N106" s="57">
        <f t="shared" si="24"/>
        <v>3.3057851239669421E-3</v>
      </c>
      <c r="O106" s="9">
        <f t="shared" si="25"/>
        <v>2</v>
      </c>
      <c r="P106" s="138"/>
    </row>
    <row r="107" spans="2:16" s="9" customFormat="1" ht="15.75" x14ac:dyDescent="0.25">
      <c r="B107" s="6" t="s">
        <v>48</v>
      </c>
      <c r="C107" s="77" t="s">
        <v>207</v>
      </c>
      <c r="D107" s="6" t="s">
        <v>12</v>
      </c>
      <c r="E107" s="9">
        <v>14</v>
      </c>
      <c r="M107" s="9">
        <f t="shared" si="23"/>
        <v>14</v>
      </c>
      <c r="N107" s="57">
        <f t="shared" si="24"/>
        <v>2.3140495867768594E-2</v>
      </c>
      <c r="O107" s="9">
        <f t="shared" si="25"/>
        <v>1</v>
      </c>
      <c r="P107" s="138"/>
    </row>
    <row r="108" spans="2:16" s="9" customFormat="1" ht="15.75" x14ac:dyDescent="0.25">
      <c r="B108" s="6" t="s">
        <v>77</v>
      </c>
      <c r="C108" s="77" t="s">
        <v>208</v>
      </c>
      <c r="D108" s="20" t="s">
        <v>13</v>
      </c>
      <c r="F108" s="9">
        <v>21</v>
      </c>
      <c r="M108" s="9">
        <f t="shared" si="23"/>
        <v>21</v>
      </c>
      <c r="N108" s="57">
        <f t="shared" si="24"/>
        <v>3.4710743801652892E-2</v>
      </c>
      <c r="O108" s="9">
        <f t="shared" si="25"/>
        <v>1</v>
      </c>
      <c r="P108" s="138"/>
    </row>
    <row r="109" spans="2:16" s="9" customFormat="1" ht="15.75" x14ac:dyDescent="0.25">
      <c r="B109" s="6" t="s">
        <v>49</v>
      </c>
      <c r="C109" s="77" t="s">
        <v>209</v>
      </c>
      <c r="D109" s="6" t="s">
        <v>14</v>
      </c>
      <c r="M109" s="9">
        <f t="shared" si="23"/>
        <v>0</v>
      </c>
      <c r="N109" s="57">
        <f t="shared" si="24"/>
        <v>0</v>
      </c>
      <c r="O109" s="9">
        <f t="shared" si="25"/>
        <v>0</v>
      </c>
      <c r="P109" s="138"/>
    </row>
    <row r="110" spans="2:16" s="9" customFormat="1" ht="15.75" x14ac:dyDescent="0.25">
      <c r="B110" s="6" t="s">
        <v>50</v>
      </c>
      <c r="C110" s="77" t="s">
        <v>210</v>
      </c>
      <c r="D110" s="6" t="s">
        <v>15</v>
      </c>
      <c r="E110" s="9">
        <v>13</v>
      </c>
      <c r="F110" s="9">
        <f>18-1</f>
        <v>17</v>
      </c>
      <c r="G110" s="9">
        <v>2</v>
      </c>
      <c r="M110" s="9">
        <f t="shared" si="23"/>
        <v>32</v>
      </c>
      <c r="N110" s="57">
        <f t="shared" si="24"/>
        <v>5.2892561983471073E-2</v>
      </c>
      <c r="O110" s="9">
        <f t="shared" si="25"/>
        <v>3</v>
      </c>
      <c r="P110" s="138"/>
    </row>
    <row r="111" spans="2:16" s="9" customFormat="1" ht="15.75" x14ac:dyDescent="0.25">
      <c r="B111" s="6" t="s">
        <v>51</v>
      </c>
      <c r="C111" s="77" t="s">
        <v>211</v>
      </c>
      <c r="D111" s="6" t="s">
        <v>16</v>
      </c>
      <c r="F111" s="9">
        <v>3</v>
      </c>
      <c r="G111" s="9">
        <v>5</v>
      </c>
      <c r="M111" s="9">
        <f t="shared" si="23"/>
        <v>8</v>
      </c>
      <c r="N111" s="57">
        <f t="shared" si="24"/>
        <v>1.3223140495867768E-2</v>
      </c>
      <c r="O111" s="9">
        <f t="shared" si="25"/>
        <v>2</v>
      </c>
      <c r="P111" s="138"/>
    </row>
    <row r="112" spans="2:16" s="9" customFormat="1" ht="15.75" x14ac:dyDescent="0.25">
      <c r="B112" s="6" t="s">
        <v>52</v>
      </c>
      <c r="C112" s="77" t="s">
        <v>212</v>
      </c>
      <c r="D112" s="6" t="s">
        <v>17</v>
      </c>
      <c r="G112" s="9">
        <v>1</v>
      </c>
      <c r="M112" s="9">
        <f t="shared" si="23"/>
        <v>1</v>
      </c>
      <c r="N112" s="57">
        <f t="shared" si="24"/>
        <v>1.652892561983471E-3</v>
      </c>
      <c r="O112" s="9">
        <f t="shared" si="25"/>
        <v>1</v>
      </c>
      <c r="P112" s="138"/>
    </row>
    <row r="113" spans="2:16" s="9" customFormat="1" ht="15.75" x14ac:dyDescent="0.25">
      <c r="B113" s="6" t="s">
        <v>54</v>
      </c>
      <c r="C113" s="77" t="s">
        <v>214</v>
      </c>
      <c r="D113" s="6" t="s">
        <v>19</v>
      </c>
      <c r="F113" s="9">
        <v>2</v>
      </c>
      <c r="M113" s="9">
        <f t="shared" si="23"/>
        <v>2</v>
      </c>
      <c r="N113" s="57">
        <f t="shared" si="24"/>
        <v>3.3057851239669421E-3</v>
      </c>
      <c r="O113" s="9">
        <f t="shared" si="25"/>
        <v>1</v>
      </c>
      <c r="P113" s="138"/>
    </row>
    <row r="114" spans="2:16" s="9" customFormat="1" ht="15.75" x14ac:dyDescent="0.25">
      <c r="B114" s="6" t="s">
        <v>58</v>
      </c>
      <c r="C114" s="77" t="s">
        <v>232</v>
      </c>
      <c r="D114" s="6" t="s">
        <v>23</v>
      </c>
      <c r="E114" s="9">
        <v>1</v>
      </c>
      <c r="M114" s="9">
        <f t="shared" si="23"/>
        <v>1</v>
      </c>
      <c r="N114" s="57">
        <f t="shared" si="24"/>
        <v>1.652892561983471E-3</v>
      </c>
      <c r="O114" s="9">
        <f t="shared" si="25"/>
        <v>1</v>
      </c>
      <c r="P114" s="138"/>
    </row>
    <row r="115" spans="2:16" s="9" customFormat="1" ht="15.75" x14ac:dyDescent="0.25">
      <c r="B115" s="6" t="s">
        <v>59</v>
      </c>
      <c r="C115" s="77" t="s">
        <v>215</v>
      </c>
      <c r="D115" s="6" t="s">
        <v>24</v>
      </c>
      <c r="F115" s="9">
        <v>48</v>
      </c>
      <c r="G115" s="9">
        <v>1</v>
      </c>
      <c r="M115" s="9">
        <f t="shared" si="23"/>
        <v>49</v>
      </c>
      <c r="N115" s="57">
        <f t="shared" si="24"/>
        <v>8.0991735537190079E-2</v>
      </c>
      <c r="O115" s="9">
        <f t="shared" si="25"/>
        <v>2</v>
      </c>
      <c r="P115" s="138"/>
    </row>
    <row r="116" spans="2:16" s="9" customFormat="1" ht="15.75" x14ac:dyDescent="0.25">
      <c r="B116" s="6" t="s">
        <v>60</v>
      </c>
      <c r="C116" s="77" t="s">
        <v>216</v>
      </c>
      <c r="D116" s="6" t="s">
        <v>25</v>
      </c>
      <c r="E116" s="9">
        <v>1</v>
      </c>
      <c r="I116" s="9">
        <v>11</v>
      </c>
      <c r="M116" s="9">
        <f t="shared" si="23"/>
        <v>12</v>
      </c>
      <c r="N116" s="57">
        <f t="shared" si="24"/>
        <v>1.9834710743801654E-2</v>
      </c>
      <c r="O116" s="9">
        <f t="shared" si="25"/>
        <v>2</v>
      </c>
      <c r="P116" s="138"/>
    </row>
    <row r="117" spans="2:16" s="9" customFormat="1" ht="15.75" x14ac:dyDescent="0.25">
      <c r="B117" s="6" t="s">
        <v>78</v>
      </c>
      <c r="C117" s="77" t="s">
        <v>217</v>
      </c>
      <c r="D117" s="6" t="s">
        <v>195</v>
      </c>
      <c r="H117" s="84">
        <f>98-2</f>
        <v>96</v>
      </c>
      <c r="M117" s="9">
        <f t="shared" si="23"/>
        <v>96</v>
      </c>
      <c r="N117" s="57">
        <f t="shared" si="24"/>
        <v>0.15867768595041323</v>
      </c>
      <c r="O117" s="9">
        <f t="shared" si="25"/>
        <v>1</v>
      </c>
      <c r="P117" s="138"/>
    </row>
    <row r="118" spans="2:16" s="9" customFormat="1" ht="15.75" x14ac:dyDescent="0.25">
      <c r="B118" s="6" t="s">
        <v>64</v>
      </c>
      <c r="C118" s="77" t="s">
        <v>218</v>
      </c>
      <c r="D118" s="6" t="s">
        <v>29</v>
      </c>
      <c r="E118" s="9">
        <v>28</v>
      </c>
      <c r="F118" s="9">
        <v>27</v>
      </c>
      <c r="G118" s="9">
        <v>1</v>
      </c>
      <c r="M118" s="9">
        <f t="shared" si="23"/>
        <v>56</v>
      </c>
      <c r="N118" s="57">
        <f t="shared" si="24"/>
        <v>9.2561983471074374E-2</v>
      </c>
      <c r="O118" s="9">
        <f t="shared" si="25"/>
        <v>3</v>
      </c>
      <c r="P118" s="138"/>
    </row>
    <row r="119" spans="2:16" s="9" customFormat="1" ht="15.75" x14ac:dyDescent="0.25">
      <c r="B119" s="6" t="s">
        <v>65</v>
      </c>
      <c r="C119" s="77" t="s">
        <v>219</v>
      </c>
      <c r="D119" s="6" t="s">
        <v>30</v>
      </c>
      <c r="M119" s="9">
        <f t="shared" si="23"/>
        <v>0</v>
      </c>
      <c r="N119" s="57">
        <f t="shared" si="24"/>
        <v>0</v>
      </c>
      <c r="O119" s="9">
        <f t="shared" si="25"/>
        <v>0</v>
      </c>
      <c r="P119" s="138"/>
    </row>
    <row r="120" spans="2:16" s="9" customFormat="1" ht="15.75" x14ac:dyDescent="0.25">
      <c r="B120" s="6" t="s">
        <v>66</v>
      </c>
      <c r="C120" s="77" t="s">
        <v>220</v>
      </c>
      <c r="D120" s="6" t="s">
        <v>32</v>
      </c>
      <c r="M120" s="9">
        <f t="shared" si="23"/>
        <v>0</v>
      </c>
      <c r="N120" s="57">
        <f t="shared" si="24"/>
        <v>0</v>
      </c>
      <c r="O120" s="9">
        <f t="shared" si="25"/>
        <v>0</v>
      </c>
      <c r="P120" s="138"/>
    </row>
    <row r="121" spans="2:16" s="9" customFormat="1" ht="15.75" x14ac:dyDescent="0.25">
      <c r="B121" s="20" t="s">
        <v>80</v>
      </c>
      <c r="C121" s="77" t="s">
        <v>221</v>
      </c>
      <c r="D121" s="20" t="s">
        <v>34</v>
      </c>
      <c r="F121" s="9">
        <v>1</v>
      </c>
      <c r="G121" s="9">
        <v>1</v>
      </c>
      <c r="M121" s="9">
        <f t="shared" si="23"/>
        <v>2</v>
      </c>
      <c r="N121" s="57">
        <f t="shared" si="24"/>
        <v>3.3057851239669421E-3</v>
      </c>
      <c r="O121" s="9">
        <f t="shared" si="25"/>
        <v>2</v>
      </c>
      <c r="P121" s="138"/>
    </row>
    <row r="122" spans="2:16" s="9" customFormat="1" ht="15.75" x14ac:dyDescent="0.25">
      <c r="B122" s="20" t="s">
        <v>81</v>
      </c>
      <c r="C122" s="77" t="s">
        <v>222</v>
      </c>
      <c r="D122" s="20" t="s">
        <v>35</v>
      </c>
      <c r="F122" s="9">
        <v>23</v>
      </c>
      <c r="M122" s="9">
        <f t="shared" si="23"/>
        <v>23</v>
      </c>
      <c r="N122" s="57">
        <f t="shared" si="24"/>
        <v>3.8016528925619832E-2</v>
      </c>
      <c r="O122" s="9">
        <f t="shared" si="25"/>
        <v>1</v>
      </c>
      <c r="P122" s="138"/>
    </row>
    <row r="123" spans="2:16" s="9" customFormat="1" ht="15.75" x14ac:dyDescent="0.25">
      <c r="B123" s="20" t="s">
        <v>82</v>
      </c>
      <c r="C123" s="77" t="s">
        <v>223</v>
      </c>
      <c r="D123" s="20" t="s">
        <v>36</v>
      </c>
      <c r="E123" s="9">
        <v>28</v>
      </c>
      <c r="F123" s="9">
        <f>62-1</f>
        <v>61</v>
      </c>
      <c r="G123" s="9">
        <v>4</v>
      </c>
      <c r="I123" s="9">
        <f>9-1</f>
        <v>8</v>
      </c>
      <c r="M123" s="9">
        <f t="shared" si="23"/>
        <v>101</v>
      </c>
      <c r="N123" s="57">
        <f t="shared" si="24"/>
        <v>0.16694214876033059</v>
      </c>
      <c r="O123" s="9">
        <f t="shared" si="25"/>
        <v>4</v>
      </c>
      <c r="P123" s="138"/>
    </row>
    <row r="124" spans="2:16" s="9" customFormat="1" ht="15.75" x14ac:dyDescent="0.25">
      <c r="B124" s="6" t="s">
        <v>68</v>
      </c>
      <c r="C124" s="77" t="s">
        <v>224</v>
      </c>
      <c r="D124" s="6" t="s">
        <v>37</v>
      </c>
      <c r="E124" s="9">
        <v>1</v>
      </c>
      <c r="F124" s="9">
        <v>3</v>
      </c>
      <c r="M124" s="9">
        <f t="shared" si="23"/>
        <v>4</v>
      </c>
      <c r="N124" s="57">
        <f t="shared" si="24"/>
        <v>6.6115702479338841E-3</v>
      </c>
      <c r="O124" s="9">
        <f t="shared" si="25"/>
        <v>2</v>
      </c>
      <c r="P124" s="138"/>
    </row>
    <row r="125" spans="2:16" s="9" customFormat="1" ht="15.75" x14ac:dyDescent="0.25">
      <c r="B125" s="6" t="s">
        <v>70</v>
      </c>
      <c r="C125" s="77" t="s">
        <v>225</v>
      </c>
      <c r="D125" s="6" t="s">
        <v>39</v>
      </c>
      <c r="M125" s="9">
        <f t="shared" si="23"/>
        <v>0</v>
      </c>
      <c r="N125" s="57">
        <f t="shared" si="24"/>
        <v>0</v>
      </c>
      <c r="O125" s="9">
        <f t="shared" si="25"/>
        <v>0</v>
      </c>
      <c r="P125" s="138"/>
    </row>
    <row r="126" spans="2:16" s="9" customFormat="1" ht="15.75" x14ac:dyDescent="0.25">
      <c r="B126" s="6" t="s">
        <v>83</v>
      </c>
      <c r="C126" s="77" t="s">
        <v>226</v>
      </c>
      <c r="D126" s="20" t="s">
        <v>40</v>
      </c>
      <c r="F126" s="9">
        <f>10-1</f>
        <v>9</v>
      </c>
      <c r="M126" s="9">
        <f t="shared" si="23"/>
        <v>9</v>
      </c>
      <c r="N126" s="57">
        <f t="shared" si="24"/>
        <v>1.487603305785124E-2</v>
      </c>
      <c r="O126" s="9">
        <f t="shared" si="25"/>
        <v>1</v>
      </c>
      <c r="P126" s="138"/>
    </row>
    <row r="127" spans="2:16" s="9" customFormat="1" ht="15.75" x14ac:dyDescent="0.25">
      <c r="B127" s="6" t="s">
        <v>84</v>
      </c>
      <c r="C127" s="77" t="s">
        <v>227</v>
      </c>
      <c r="D127" s="6" t="s">
        <v>46</v>
      </c>
      <c r="E127" s="9">
        <v>7</v>
      </c>
      <c r="F127" s="9">
        <v>8</v>
      </c>
      <c r="M127" s="9">
        <f t="shared" si="23"/>
        <v>15</v>
      </c>
      <c r="N127" s="57">
        <f t="shared" si="24"/>
        <v>2.4793388429752067E-2</v>
      </c>
      <c r="O127" s="9">
        <f t="shared" si="25"/>
        <v>2</v>
      </c>
      <c r="P127" s="138"/>
    </row>
    <row r="128" spans="2:16" s="9" customFormat="1" ht="15.75" x14ac:dyDescent="0.25">
      <c r="B128" s="6" t="s">
        <v>72</v>
      </c>
      <c r="C128" s="77" t="s">
        <v>228</v>
      </c>
      <c r="D128" s="20" t="s">
        <v>42</v>
      </c>
      <c r="I128" s="9">
        <v>4</v>
      </c>
      <c r="M128" s="9">
        <f t="shared" si="23"/>
        <v>4</v>
      </c>
      <c r="N128" s="57">
        <f t="shared" si="24"/>
        <v>6.6115702479338841E-3</v>
      </c>
      <c r="O128" s="9">
        <f t="shared" si="25"/>
        <v>1</v>
      </c>
      <c r="P128" s="138"/>
    </row>
    <row r="129" spans="2:16" s="9" customFormat="1" ht="15.75" x14ac:dyDescent="0.25">
      <c r="B129" s="6" t="s">
        <v>74</v>
      </c>
      <c r="C129" s="77" t="s">
        <v>229</v>
      </c>
      <c r="D129" s="6" t="s">
        <v>44</v>
      </c>
      <c r="E129" s="9">
        <v>2</v>
      </c>
      <c r="F129" s="9">
        <v>8</v>
      </c>
      <c r="M129" s="9">
        <f t="shared" si="23"/>
        <v>10</v>
      </c>
      <c r="N129" s="57">
        <f t="shared" si="24"/>
        <v>1.6528925619834711E-2</v>
      </c>
      <c r="O129" s="9">
        <f t="shared" si="25"/>
        <v>2</v>
      </c>
      <c r="P129" s="138"/>
    </row>
    <row r="130" spans="2:16" s="9" customFormat="1" ht="15.75" x14ac:dyDescent="0.25">
      <c r="B130" s="6" t="s">
        <v>75</v>
      </c>
      <c r="C130" s="77" t="s">
        <v>230</v>
      </c>
      <c r="D130" s="6" t="s">
        <v>45</v>
      </c>
      <c r="F130" s="9">
        <v>2</v>
      </c>
      <c r="M130" s="9">
        <f t="shared" si="23"/>
        <v>2</v>
      </c>
      <c r="N130" s="57">
        <f t="shared" si="24"/>
        <v>3.3057851239669421E-3</v>
      </c>
      <c r="O130" s="9">
        <f t="shared" si="25"/>
        <v>1</v>
      </c>
      <c r="P130" s="138"/>
    </row>
    <row r="131" spans="2:16" s="9" customFormat="1" ht="15.75" x14ac:dyDescent="0.25">
      <c r="B131" s="6" t="s">
        <v>85</v>
      </c>
      <c r="C131" s="77" t="s">
        <v>231</v>
      </c>
      <c r="E131" s="9">
        <v>10</v>
      </c>
      <c r="F131" s="9">
        <v>38</v>
      </c>
      <c r="G131" s="9">
        <v>2</v>
      </c>
      <c r="I131" s="9">
        <v>5</v>
      </c>
      <c r="M131" s="9">
        <f t="shared" si="23"/>
        <v>55</v>
      </c>
      <c r="N131" s="57">
        <f t="shared" si="24"/>
        <v>9.0909090909090912E-2</v>
      </c>
      <c r="O131" s="9">
        <f t="shared" si="25"/>
        <v>4</v>
      </c>
      <c r="P131" s="138"/>
    </row>
    <row r="132" spans="2:16" s="9" customFormat="1" ht="16.5" thickBot="1" x14ac:dyDescent="0.3">
      <c r="B132" s="8" t="s">
        <v>119</v>
      </c>
      <c r="C132" s="77"/>
      <c r="E132" s="21">
        <f t="shared" ref="E132:N132" si="26">SUM(E95:E131)</f>
        <v>189</v>
      </c>
      <c r="F132" s="21">
        <f t="shared" si="26"/>
        <v>273</v>
      </c>
      <c r="G132" s="21">
        <f t="shared" si="26"/>
        <v>17</v>
      </c>
      <c r="H132" s="21">
        <f t="shared" si="26"/>
        <v>96</v>
      </c>
      <c r="I132" s="21">
        <f t="shared" si="26"/>
        <v>30</v>
      </c>
      <c r="J132" s="21">
        <f t="shared" si="26"/>
        <v>0</v>
      </c>
      <c r="K132" s="21">
        <f t="shared" si="26"/>
        <v>0</v>
      </c>
      <c r="L132" s="21">
        <f t="shared" si="26"/>
        <v>0</v>
      </c>
      <c r="M132" s="21">
        <f t="shared" si="26"/>
        <v>605</v>
      </c>
      <c r="N132" s="58">
        <f t="shared" si="26"/>
        <v>1.0000000000000002</v>
      </c>
      <c r="P132" s="138"/>
    </row>
    <row r="133" spans="2:16" s="9" customFormat="1" ht="16.5" thickTop="1" x14ac:dyDescent="0.25">
      <c r="B133" s="6"/>
      <c r="C133" s="77"/>
      <c r="F133" s="11"/>
      <c r="G133" s="11" t="s">
        <v>118</v>
      </c>
      <c r="H133" s="9">
        <f>+H132+F132</f>
        <v>369</v>
      </c>
      <c r="L133" s="34" t="s">
        <v>180</v>
      </c>
      <c r="M133" s="34">
        <v>31</v>
      </c>
      <c r="N133" s="10">
        <f>COUNT(E95:L130)</f>
        <v>48</v>
      </c>
      <c r="P133" s="138"/>
    </row>
    <row r="134" spans="2:16" s="9" customFormat="1" ht="15.75" x14ac:dyDescent="0.25">
      <c r="B134" s="6"/>
      <c r="C134" s="77"/>
      <c r="D134" s="55" t="s">
        <v>177</v>
      </c>
      <c r="E134" s="56">
        <f t="shared" ref="E134:M134" si="27">+E132/$M132</f>
        <v>0.31239669421487604</v>
      </c>
      <c r="F134" s="56">
        <f t="shared" si="27"/>
        <v>0.45123966942148758</v>
      </c>
      <c r="G134" s="56">
        <f t="shared" si="27"/>
        <v>2.809917355371901E-2</v>
      </c>
      <c r="H134" s="56">
        <f t="shared" si="27"/>
        <v>0.15867768595041323</v>
      </c>
      <c r="I134" s="56">
        <f t="shared" si="27"/>
        <v>4.9586776859504134E-2</v>
      </c>
      <c r="J134" s="56">
        <f t="shared" si="27"/>
        <v>0</v>
      </c>
      <c r="K134" s="56">
        <f t="shared" si="27"/>
        <v>0</v>
      </c>
      <c r="L134" s="56">
        <f t="shared" si="27"/>
        <v>0</v>
      </c>
      <c r="M134" s="56">
        <f t="shared" si="27"/>
        <v>1</v>
      </c>
      <c r="N134" s="10"/>
      <c r="P134" s="138"/>
    </row>
    <row r="135" spans="2:16" s="9" customFormat="1" ht="15.75" x14ac:dyDescent="0.25">
      <c r="B135" s="5" t="s">
        <v>127</v>
      </c>
      <c r="C135" s="5"/>
      <c r="D135" s="6"/>
      <c r="F135" s="11"/>
      <c r="N135" s="10"/>
      <c r="P135" s="138"/>
    </row>
    <row r="136" spans="2:16" s="9" customFormat="1" ht="15.75" x14ac:dyDescent="0.25">
      <c r="B136" s="19" t="s">
        <v>47</v>
      </c>
      <c r="C136" s="19"/>
      <c r="D136" s="19" t="s">
        <v>187</v>
      </c>
      <c r="F136" s="11"/>
      <c r="N136" s="10"/>
      <c r="P136" s="138"/>
    </row>
    <row r="137" spans="2:16" s="9" customFormat="1" ht="15.75" x14ac:dyDescent="0.25">
      <c r="B137" s="18" t="s">
        <v>76</v>
      </c>
      <c r="C137" s="6"/>
      <c r="D137" s="82" t="s">
        <v>188</v>
      </c>
      <c r="E137" s="7" t="s">
        <v>24</v>
      </c>
      <c r="F137" s="7" t="s">
        <v>137</v>
      </c>
      <c r="G137" s="7" t="s">
        <v>138</v>
      </c>
      <c r="H137" s="7" t="s">
        <v>137</v>
      </c>
      <c r="I137" s="7" t="s">
        <v>139</v>
      </c>
      <c r="J137" s="7" t="s">
        <v>143</v>
      </c>
      <c r="K137" s="7" t="s">
        <v>144</v>
      </c>
      <c r="L137" s="7" t="s">
        <v>145</v>
      </c>
      <c r="M137" s="7" t="s">
        <v>116</v>
      </c>
      <c r="N137" s="7" t="s">
        <v>177</v>
      </c>
      <c r="P137" s="138"/>
    </row>
    <row r="138" spans="2:16" s="9" customFormat="1" ht="15.75" x14ac:dyDescent="0.25">
      <c r="B138" s="6" t="s">
        <v>62</v>
      </c>
      <c r="C138" s="77" t="s">
        <v>197</v>
      </c>
      <c r="D138" s="82" t="s">
        <v>27</v>
      </c>
      <c r="E138" s="81"/>
      <c r="M138" s="9">
        <f t="shared" ref="M138:M174" si="28">SUM(E138:L138)</f>
        <v>0</v>
      </c>
      <c r="N138" s="57">
        <f t="shared" ref="N138:N174" si="29">+M138/M$175</f>
        <v>0</v>
      </c>
      <c r="O138" s="9">
        <f>COUNT(E138:L138)</f>
        <v>0</v>
      </c>
      <c r="P138" s="138"/>
    </row>
    <row r="139" spans="2:16" s="9" customFormat="1" ht="15.75" x14ac:dyDescent="0.25">
      <c r="B139" s="6" t="s">
        <v>63</v>
      </c>
      <c r="C139" s="77" t="s">
        <v>198</v>
      </c>
      <c r="D139" s="82" t="s">
        <v>28</v>
      </c>
      <c r="E139" s="81"/>
      <c r="J139" s="81"/>
      <c r="M139" s="9">
        <f t="shared" si="28"/>
        <v>0</v>
      </c>
      <c r="N139" s="57">
        <f t="shared" si="29"/>
        <v>0</v>
      </c>
      <c r="O139" s="9">
        <f t="shared" ref="O139:O174" si="30">COUNT(E139:L139)</f>
        <v>0</v>
      </c>
      <c r="P139" s="138"/>
    </row>
    <row r="140" spans="2:16" s="9" customFormat="1" ht="15.75" x14ac:dyDescent="0.25">
      <c r="B140" s="6" t="s">
        <v>53</v>
      </c>
      <c r="C140" s="77" t="s">
        <v>213</v>
      </c>
      <c r="D140" s="82" t="s">
        <v>18</v>
      </c>
      <c r="E140" s="80"/>
      <c r="M140" s="9">
        <f t="shared" si="28"/>
        <v>0</v>
      </c>
      <c r="N140" s="57">
        <f t="shared" si="29"/>
        <v>0</v>
      </c>
      <c r="O140" s="9">
        <f t="shared" si="30"/>
        <v>0</v>
      </c>
      <c r="P140" s="138"/>
    </row>
    <row r="141" spans="2:16" s="9" customFormat="1" ht="15.75" x14ac:dyDescent="0.25">
      <c r="B141" s="6" t="s">
        <v>55</v>
      </c>
      <c r="C141" s="77" t="s">
        <v>199</v>
      </c>
      <c r="D141" s="82" t="s">
        <v>20</v>
      </c>
      <c r="E141" s="81">
        <v>15</v>
      </c>
      <c r="J141" s="81"/>
      <c r="M141" s="9">
        <f t="shared" si="28"/>
        <v>15</v>
      </c>
      <c r="N141" s="57">
        <f t="shared" si="29"/>
        <v>1.194267515923567E-2</v>
      </c>
      <c r="O141" s="9">
        <f t="shared" si="30"/>
        <v>1</v>
      </c>
      <c r="P141" s="138"/>
    </row>
    <row r="142" spans="2:16" s="9" customFormat="1" ht="15.75" x14ac:dyDescent="0.25">
      <c r="B142" s="6" t="s">
        <v>56</v>
      </c>
      <c r="C142" s="77" t="s">
        <v>200</v>
      </c>
      <c r="D142" s="82" t="s">
        <v>21</v>
      </c>
      <c r="E142" s="81">
        <v>27</v>
      </c>
      <c r="M142" s="9">
        <f t="shared" si="28"/>
        <v>27</v>
      </c>
      <c r="N142" s="57">
        <f t="shared" si="29"/>
        <v>2.1496815286624203E-2</v>
      </c>
      <c r="O142" s="9">
        <f t="shared" si="30"/>
        <v>1</v>
      </c>
      <c r="P142" s="138"/>
    </row>
    <row r="143" spans="2:16" s="9" customFormat="1" ht="15.75" x14ac:dyDescent="0.25">
      <c r="B143" s="6" t="s">
        <v>57</v>
      </c>
      <c r="C143" s="77" t="s">
        <v>201</v>
      </c>
      <c r="D143" s="82" t="s">
        <v>22</v>
      </c>
      <c r="E143" s="81">
        <v>57</v>
      </c>
      <c r="F143" s="9">
        <v>1</v>
      </c>
      <c r="M143" s="9">
        <f t="shared" si="28"/>
        <v>58</v>
      </c>
      <c r="N143" s="57">
        <f t="shared" si="29"/>
        <v>4.6178343949044583E-2</v>
      </c>
      <c r="O143" s="9">
        <f t="shared" si="30"/>
        <v>2</v>
      </c>
      <c r="P143" s="138"/>
    </row>
    <row r="144" spans="2:16" s="9" customFormat="1" ht="15.75" x14ac:dyDescent="0.25">
      <c r="B144" s="6" t="s">
        <v>79</v>
      </c>
      <c r="C144" s="77" t="s">
        <v>202</v>
      </c>
      <c r="D144" s="82" t="s">
        <v>31</v>
      </c>
      <c r="E144" s="81">
        <v>31</v>
      </c>
      <c r="M144" s="9">
        <f t="shared" si="28"/>
        <v>31</v>
      </c>
      <c r="N144" s="57">
        <f t="shared" si="29"/>
        <v>2.4681528662420384E-2</v>
      </c>
      <c r="O144" s="9">
        <f t="shared" si="30"/>
        <v>1</v>
      </c>
      <c r="P144" s="138"/>
    </row>
    <row r="145" spans="2:16" s="9" customFormat="1" ht="15.75" x14ac:dyDescent="0.25">
      <c r="B145" s="6" t="s">
        <v>67</v>
      </c>
      <c r="C145" s="77" t="s">
        <v>203</v>
      </c>
      <c r="D145" s="82" t="s">
        <v>33</v>
      </c>
      <c r="E145" s="81">
        <v>13</v>
      </c>
      <c r="M145" s="9">
        <f t="shared" si="28"/>
        <v>13</v>
      </c>
      <c r="N145" s="57">
        <f t="shared" si="29"/>
        <v>1.0350318471337579E-2</v>
      </c>
      <c r="O145" s="9">
        <f t="shared" si="30"/>
        <v>1</v>
      </c>
      <c r="P145" s="138"/>
    </row>
    <row r="146" spans="2:16" s="9" customFormat="1" ht="15.75" x14ac:dyDescent="0.25">
      <c r="B146" s="6" t="s">
        <v>69</v>
      </c>
      <c r="C146" s="77" t="s">
        <v>204</v>
      </c>
      <c r="D146" s="82" t="s">
        <v>38</v>
      </c>
      <c r="E146" s="81">
        <v>2</v>
      </c>
      <c r="M146" s="9">
        <f t="shared" si="28"/>
        <v>2</v>
      </c>
      <c r="N146" s="57">
        <f t="shared" si="29"/>
        <v>1.5923566878980893E-3</v>
      </c>
      <c r="O146" s="9">
        <f t="shared" si="30"/>
        <v>1</v>
      </c>
      <c r="P146" s="138"/>
    </row>
    <row r="147" spans="2:16" s="9" customFormat="1" ht="15.75" x14ac:dyDescent="0.25">
      <c r="B147" s="6" t="s">
        <v>71</v>
      </c>
      <c r="C147" s="77" t="s">
        <v>205</v>
      </c>
      <c r="D147" s="82" t="s">
        <v>41</v>
      </c>
      <c r="E147" s="81">
        <v>17</v>
      </c>
      <c r="M147" s="9">
        <f t="shared" si="28"/>
        <v>17</v>
      </c>
      <c r="N147" s="57">
        <f t="shared" si="29"/>
        <v>1.3535031847133758E-2</v>
      </c>
      <c r="O147" s="9">
        <f t="shared" si="30"/>
        <v>1</v>
      </c>
      <c r="P147" s="138"/>
    </row>
    <row r="148" spans="2:16" s="9" customFormat="1" ht="15.75" x14ac:dyDescent="0.25">
      <c r="B148" s="6" t="s">
        <v>73</v>
      </c>
      <c r="C148" s="77" t="s">
        <v>206</v>
      </c>
      <c r="D148" s="82" t="s">
        <v>43</v>
      </c>
      <c r="E148" s="81">
        <v>21</v>
      </c>
      <c r="M148" s="9">
        <f t="shared" si="28"/>
        <v>21</v>
      </c>
      <c r="N148" s="57">
        <f t="shared" si="29"/>
        <v>1.6719745222929936E-2</v>
      </c>
      <c r="O148" s="9">
        <f t="shared" si="30"/>
        <v>1</v>
      </c>
      <c r="P148" s="138"/>
    </row>
    <row r="149" spans="2:16" s="9" customFormat="1" ht="15.75" x14ac:dyDescent="0.25">
      <c r="B149" s="6" t="s">
        <v>61</v>
      </c>
      <c r="C149" s="77" t="s">
        <v>196</v>
      </c>
      <c r="D149" s="6" t="s">
        <v>26</v>
      </c>
      <c r="F149" s="9">
        <v>1</v>
      </c>
      <c r="I149" s="9">
        <v>6</v>
      </c>
      <c r="M149" s="9">
        <f t="shared" si="28"/>
        <v>7</v>
      </c>
      <c r="N149" s="57">
        <f t="shared" si="29"/>
        <v>5.5732484076433117E-3</v>
      </c>
      <c r="O149" s="9">
        <f t="shared" si="30"/>
        <v>2</v>
      </c>
      <c r="P149" s="138"/>
    </row>
    <row r="150" spans="2:16" s="9" customFormat="1" ht="15.75" x14ac:dyDescent="0.25">
      <c r="B150" s="6" t="s">
        <v>48</v>
      </c>
      <c r="C150" s="77" t="s">
        <v>207</v>
      </c>
      <c r="D150" s="6" t="s">
        <v>12</v>
      </c>
      <c r="E150" s="9">
        <v>21</v>
      </c>
      <c r="M150" s="9">
        <f t="shared" si="28"/>
        <v>21</v>
      </c>
      <c r="N150" s="57">
        <f t="shared" si="29"/>
        <v>1.6719745222929936E-2</v>
      </c>
      <c r="O150" s="9">
        <f t="shared" si="30"/>
        <v>1</v>
      </c>
      <c r="P150" s="138"/>
    </row>
    <row r="151" spans="2:16" s="9" customFormat="1" ht="15.75" x14ac:dyDescent="0.25">
      <c r="B151" s="6" t="s">
        <v>77</v>
      </c>
      <c r="C151" s="77" t="s">
        <v>208</v>
      </c>
      <c r="D151" s="20" t="s">
        <v>13</v>
      </c>
      <c r="F151" s="9">
        <v>35</v>
      </c>
      <c r="G151" s="9">
        <v>4</v>
      </c>
      <c r="M151" s="9">
        <f t="shared" si="28"/>
        <v>39</v>
      </c>
      <c r="N151" s="57">
        <f t="shared" si="29"/>
        <v>3.1050955414012739E-2</v>
      </c>
      <c r="O151" s="9">
        <f t="shared" si="30"/>
        <v>2</v>
      </c>
      <c r="P151" s="138"/>
    </row>
    <row r="152" spans="2:16" s="9" customFormat="1" ht="15.75" x14ac:dyDescent="0.25">
      <c r="B152" s="6" t="s">
        <v>49</v>
      </c>
      <c r="C152" s="77" t="s">
        <v>209</v>
      </c>
      <c r="D152" s="6" t="s">
        <v>14</v>
      </c>
      <c r="E152" s="9">
        <v>1</v>
      </c>
      <c r="M152" s="9">
        <f t="shared" si="28"/>
        <v>1</v>
      </c>
      <c r="N152" s="57">
        <f t="shared" si="29"/>
        <v>7.9617834394904463E-4</v>
      </c>
      <c r="O152" s="9">
        <f t="shared" si="30"/>
        <v>1</v>
      </c>
      <c r="P152" s="138"/>
    </row>
    <row r="153" spans="2:16" s="9" customFormat="1" ht="15.75" x14ac:dyDescent="0.25">
      <c r="B153" s="6" t="s">
        <v>50</v>
      </c>
      <c r="C153" s="77" t="s">
        <v>210</v>
      </c>
      <c r="D153" s="6" t="s">
        <v>15</v>
      </c>
      <c r="E153" s="9">
        <v>29</v>
      </c>
      <c r="F153" s="9">
        <v>29</v>
      </c>
      <c r="G153" s="9">
        <v>8</v>
      </c>
      <c r="M153" s="9">
        <f t="shared" si="28"/>
        <v>66</v>
      </c>
      <c r="N153" s="57">
        <f t="shared" si="29"/>
        <v>5.2547770700636945E-2</v>
      </c>
      <c r="O153" s="9">
        <f t="shared" si="30"/>
        <v>3</v>
      </c>
      <c r="P153" s="138"/>
    </row>
    <row r="154" spans="2:16" s="9" customFormat="1" ht="15.75" x14ac:dyDescent="0.25">
      <c r="B154" s="6" t="s">
        <v>51</v>
      </c>
      <c r="C154" s="77" t="s">
        <v>211</v>
      </c>
      <c r="D154" s="6" t="s">
        <v>16</v>
      </c>
      <c r="F154" s="9">
        <v>1</v>
      </c>
      <c r="G154" s="9">
        <v>9</v>
      </c>
      <c r="M154" s="9">
        <f t="shared" si="28"/>
        <v>10</v>
      </c>
      <c r="N154" s="57">
        <f t="shared" si="29"/>
        <v>7.9617834394904458E-3</v>
      </c>
      <c r="O154" s="9">
        <f t="shared" si="30"/>
        <v>2</v>
      </c>
      <c r="P154" s="138"/>
    </row>
    <row r="155" spans="2:16" s="9" customFormat="1" ht="15.75" x14ac:dyDescent="0.25">
      <c r="B155" s="6" t="s">
        <v>52</v>
      </c>
      <c r="C155" s="77" t="s">
        <v>212</v>
      </c>
      <c r="D155" s="6" t="s">
        <v>17</v>
      </c>
      <c r="G155" s="9">
        <v>11</v>
      </c>
      <c r="M155" s="9">
        <f t="shared" si="28"/>
        <v>11</v>
      </c>
      <c r="N155" s="57">
        <f t="shared" si="29"/>
        <v>8.7579617834394902E-3</v>
      </c>
      <c r="O155" s="9">
        <f t="shared" si="30"/>
        <v>1</v>
      </c>
      <c r="P155" s="138"/>
    </row>
    <row r="156" spans="2:16" s="9" customFormat="1" ht="15.75" x14ac:dyDescent="0.25">
      <c r="B156" s="6" t="s">
        <v>54</v>
      </c>
      <c r="C156" s="77" t="s">
        <v>214</v>
      </c>
      <c r="D156" s="6" t="s">
        <v>19</v>
      </c>
      <c r="F156" s="9">
        <v>8</v>
      </c>
      <c r="M156" s="9">
        <f t="shared" si="28"/>
        <v>8</v>
      </c>
      <c r="N156" s="57">
        <f t="shared" si="29"/>
        <v>6.369426751592357E-3</v>
      </c>
      <c r="O156" s="9">
        <f t="shared" si="30"/>
        <v>1</v>
      </c>
      <c r="P156" s="138"/>
    </row>
    <row r="157" spans="2:16" s="9" customFormat="1" ht="15.75" x14ac:dyDescent="0.25">
      <c r="B157" s="6" t="s">
        <v>58</v>
      </c>
      <c r="C157" s="77" t="s">
        <v>232</v>
      </c>
      <c r="D157" s="6" t="s">
        <v>23</v>
      </c>
      <c r="F157" s="9">
        <v>2</v>
      </c>
      <c r="M157" s="9">
        <f t="shared" si="28"/>
        <v>2</v>
      </c>
      <c r="N157" s="57">
        <f t="shared" si="29"/>
        <v>1.5923566878980893E-3</v>
      </c>
      <c r="O157" s="9">
        <f t="shared" si="30"/>
        <v>1</v>
      </c>
      <c r="P157" s="138"/>
    </row>
    <row r="158" spans="2:16" s="9" customFormat="1" ht="15.75" x14ac:dyDescent="0.25">
      <c r="B158" s="6" t="s">
        <v>59</v>
      </c>
      <c r="C158" s="77" t="s">
        <v>215</v>
      </c>
      <c r="D158" s="6" t="s">
        <v>24</v>
      </c>
      <c r="F158" s="9">
        <v>139</v>
      </c>
      <c r="G158" s="9">
        <v>3</v>
      </c>
      <c r="M158" s="9">
        <f t="shared" si="28"/>
        <v>142</v>
      </c>
      <c r="N158" s="57">
        <f t="shared" si="29"/>
        <v>0.11305732484076433</v>
      </c>
      <c r="O158" s="9">
        <f t="shared" si="30"/>
        <v>2</v>
      </c>
      <c r="P158" s="138"/>
    </row>
    <row r="159" spans="2:16" s="9" customFormat="1" ht="15.75" x14ac:dyDescent="0.25">
      <c r="B159" s="6" t="s">
        <v>60</v>
      </c>
      <c r="C159" s="77" t="s">
        <v>216</v>
      </c>
      <c r="D159" s="6" t="s">
        <v>25</v>
      </c>
      <c r="F159" s="9">
        <v>3</v>
      </c>
      <c r="I159" s="9">
        <v>22</v>
      </c>
      <c r="M159" s="9">
        <f t="shared" si="28"/>
        <v>25</v>
      </c>
      <c r="N159" s="57">
        <f t="shared" si="29"/>
        <v>1.9904458598726114E-2</v>
      </c>
      <c r="O159" s="9">
        <f t="shared" si="30"/>
        <v>2</v>
      </c>
      <c r="P159" s="138"/>
    </row>
    <row r="160" spans="2:16" s="9" customFormat="1" ht="15.75" x14ac:dyDescent="0.25">
      <c r="B160" s="6" t="s">
        <v>78</v>
      </c>
      <c r="C160" s="77" t="s">
        <v>217</v>
      </c>
      <c r="D160" s="6" t="s">
        <v>195</v>
      </c>
      <c r="H160" s="84">
        <v>103</v>
      </c>
      <c r="M160" s="9">
        <f t="shared" si="28"/>
        <v>103</v>
      </c>
      <c r="N160" s="57">
        <f t="shared" si="29"/>
        <v>8.2006369426751588E-2</v>
      </c>
      <c r="O160" s="9">
        <f t="shared" si="30"/>
        <v>1</v>
      </c>
      <c r="P160" s="138"/>
    </row>
    <row r="161" spans="2:16" s="9" customFormat="1" ht="15.75" x14ac:dyDescent="0.25">
      <c r="B161" s="6" t="s">
        <v>64</v>
      </c>
      <c r="C161" s="77" t="s">
        <v>218</v>
      </c>
      <c r="D161" s="6" t="s">
        <v>29</v>
      </c>
      <c r="E161" s="9">
        <v>58</v>
      </c>
      <c r="F161" s="9">
        <v>89</v>
      </c>
      <c r="G161" s="9">
        <v>11</v>
      </c>
      <c r="M161" s="9">
        <f t="shared" si="28"/>
        <v>158</v>
      </c>
      <c r="N161" s="57">
        <f t="shared" si="29"/>
        <v>0.12579617834394904</v>
      </c>
      <c r="O161" s="9">
        <f t="shared" si="30"/>
        <v>3</v>
      </c>
      <c r="P161" s="138"/>
    </row>
    <row r="162" spans="2:16" s="9" customFormat="1" ht="15.75" x14ac:dyDescent="0.25">
      <c r="B162" s="6" t="s">
        <v>65</v>
      </c>
      <c r="C162" s="77" t="s">
        <v>219</v>
      </c>
      <c r="D162" s="6" t="s">
        <v>30</v>
      </c>
      <c r="E162" s="9">
        <v>5</v>
      </c>
      <c r="M162" s="9">
        <f t="shared" si="28"/>
        <v>5</v>
      </c>
      <c r="N162" s="57">
        <f t="shared" si="29"/>
        <v>3.9808917197452229E-3</v>
      </c>
      <c r="O162" s="9">
        <f t="shared" si="30"/>
        <v>1</v>
      </c>
      <c r="P162" s="138"/>
    </row>
    <row r="163" spans="2:16" s="9" customFormat="1" ht="15.75" x14ac:dyDescent="0.25">
      <c r="B163" s="6" t="s">
        <v>66</v>
      </c>
      <c r="C163" s="77" t="s">
        <v>220</v>
      </c>
      <c r="D163" s="6" t="s">
        <v>32</v>
      </c>
      <c r="G163" s="9">
        <v>6</v>
      </c>
      <c r="M163" s="9">
        <f t="shared" si="28"/>
        <v>6</v>
      </c>
      <c r="N163" s="57">
        <f t="shared" si="29"/>
        <v>4.7770700636942673E-3</v>
      </c>
      <c r="O163" s="9">
        <f t="shared" si="30"/>
        <v>1</v>
      </c>
      <c r="P163" s="138"/>
    </row>
    <row r="164" spans="2:16" s="9" customFormat="1" ht="15.75" x14ac:dyDescent="0.25">
      <c r="B164" s="20" t="s">
        <v>80</v>
      </c>
      <c r="C164" s="77" t="s">
        <v>221</v>
      </c>
      <c r="D164" s="20" t="s">
        <v>34</v>
      </c>
      <c r="F164" s="9">
        <v>1</v>
      </c>
      <c r="M164" s="9">
        <f t="shared" si="28"/>
        <v>1</v>
      </c>
      <c r="N164" s="57">
        <f t="shared" si="29"/>
        <v>7.9617834394904463E-4</v>
      </c>
      <c r="O164" s="9">
        <f t="shared" si="30"/>
        <v>1</v>
      </c>
      <c r="P164" s="138"/>
    </row>
    <row r="165" spans="2:16" s="9" customFormat="1" ht="15.75" x14ac:dyDescent="0.25">
      <c r="B165" s="20" t="s">
        <v>81</v>
      </c>
      <c r="C165" s="77" t="s">
        <v>222</v>
      </c>
      <c r="D165" s="20" t="s">
        <v>35</v>
      </c>
      <c r="F165" s="9">
        <f>94-1</f>
        <v>93</v>
      </c>
      <c r="M165" s="9">
        <f t="shared" si="28"/>
        <v>93</v>
      </c>
      <c r="N165" s="57">
        <f t="shared" si="29"/>
        <v>7.4044585987261144E-2</v>
      </c>
      <c r="O165" s="9">
        <f t="shared" si="30"/>
        <v>1</v>
      </c>
      <c r="P165" s="138"/>
    </row>
    <row r="166" spans="2:16" s="9" customFormat="1" ht="15.75" x14ac:dyDescent="0.25">
      <c r="B166" s="20" t="s">
        <v>82</v>
      </c>
      <c r="C166" s="77" t="s">
        <v>223</v>
      </c>
      <c r="D166" s="20" t="s">
        <v>36</v>
      </c>
      <c r="E166" s="9">
        <v>85</v>
      </c>
      <c r="F166" s="9">
        <v>93</v>
      </c>
      <c r="G166" s="9">
        <v>10</v>
      </c>
      <c r="I166" s="9">
        <v>14</v>
      </c>
      <c r="M166" s="9">
        <f t="shared" si="28"/>
        <v>202</v>
      </c>
      <c r="N166" s="57">
        <f t="shared" si="29"/>
        <v>0.160828025477707</v>
      </c>
      <c r="O166" s="9">
        <f t="shared" si="30"/>
        <v>4</v>
      </c>
      <c r="P166" s="138"/>
    </row>
    <row r="167" spans="2:16" s="9" customFormat="1" ht="15.75" x14ac:dyDescent="0.25">
      <c r="B167" s="6" t="s">
        <v>68</v>
      </c>
      <c r="C167" s="77" t="s">
        <v>224</v>
      </c>
      <c r="D167" s="6" t="s">
        <v>37</v>
      </c>
      <c r="E167" s="9">
        <v>5</v>
      </c>
      <c r="F167" s="9">
        <v>7</v>
      </c>
      <c r="G167" s="9">
        <v>1</v>
      </c>
      <c r="M167" s="9">
        <f t="shared" si="28"/>
        <v>13</v>
      </c>
      <c r="N167" s="57">
        <f t="shared" si="29"/>
        <v>1.0350318471337579E-2</v>
      </c>
      <c r="O167" s="9">
        <f t="shared" si="30"/>
        <v>3</v>
      </c>
      <c r="P167" s="138"/>
    </row>
    <row r="168" spans="2:16" s="9" customFormat="1" ht="15.75" x14ac:dyDescent="0.25">
      <c r="B168" s="6" t="s">
        <v>70</v>
      </c>
      <c r="C168" s="77" t="s">
        <v>225</v>
      </c>
      <c r="D168" s="6" t="s">
        <v>39</v>
      </c>
      <c r="F168" s="9">
        <v>2</v>
      </c>
      <c r="M168" s="9">
        <f t="shared" si="28"/>
        <v>2</v>
      </c>
      <c r="N168" s="57">
        <f t="shared" si="29"/>
        <v>1.5923566878980893E-3</v>
      </c>
      <c r="O168" s="9">
        <f t="shared" si="30"/>
        <v>1</v>
      </c>
      <c r="P168" s="138"/>
    </row>
    <row r="169" spans="2:16" s="9" customFormat="1" ht="15.75" x14ac:dyDescent="0.25">
      <c r="B169" s="6" t="s">
        <v>83</v>
      </c>
      <c r="C169" s="77" t="s">
        <v>226</v>
      </c>
      <c r="D169" s="20" t="s">
        <v>40</v>
      </c>
      <c r="F169" s="9">
        <v>34</v>
      </c>
      <c r="G169" s="9">
        <v>2</v>
      </c>
      <c r="M169" s="9">
        <f t="shared" si="28"/>
        <v>36</v>
      </c>
      <c r="N169" s="57">
        <f t="shared" si="29"/>
        <v>2.8662420382165606E-2</v>
      </c>
      <c r="O169" s="9">
        <f t="shared" si="30"/>
        <v>2</v>
      </c>
      <c r="P169" s="138"/>
    </row>
    <row r="170" spans="2:16" s="9" customFormat="1" ht="15.75" x14ac:dyDescent="0.25">
      <c r="B170" s="6" t="s">
        <v>84</v>
      </c>
      <c r="C170" s="77" t="s">
        <v>227</v>
      </c>
      <c r="D170" s="6" t="s">
        <v>46</v>
      </c>
      <c r="E170" s="9">
        <v>9</v>
      </c>
      <c r="F170" s="9">
        <v>15</v>
      </c>
      <c r="M170" s="9">
        <f t="shared" si="28"/>
        <v>24</v>
      </c>
      <c r="N170" s="57">
        <f t="shared" si="29"/>
        <v>1.9108280254777069E-2</v>
      </c>
      <c r="O170" s="9">
        <f t="shared" si="30"/>
        <v>2</v>
      </c>
      <c r="P170" s="138"/>
    </row>
    <row r="171" spans="2:16" s="9" customFormat="1" ht="15.75" x14ac:dyDescent="0.25">
      <c r="B171" s="6" t="s">
        <v>72</v>
      </c>
      <c r="C171" s="77" t="s">
        <v>228</v>
      </c>
      <c r="D171" s="20" t="s">
        <v>42</v>
      </c>
      <c r="I171" s="9">
        <v>14</v>
      </c>
      <c r="M171" s="9">
        <f t="shared" si="28"/>
        <v>14</v>
      </c>
      <c r="N171" s="57">
        <f t="shared" si="29"/>
        <v>1.1146496815286623E-2</v>
      </c>
      <c r="O171" s="9">
        <f t="shared" si="30"/>
        <v>1</v>
      </c>
      <c r="P171" s="138"/>
    </row>
    <row r="172" spans="2:16" s="9" customFormat="1" ht="15.75" x14ac:dyDescent="0.25">
      <c r="B172" s="6" t="s">
        <v>74</v>
      </c>
      <c r="C172" s="77" t="s">
        <v>229</v>
      </c>
      <c r="D172" s="6" t="s">
        <v>44</v>
      </c>
      <c r="E172" s="9">
        <v>9</v>
      </c>
      <c r="F172" s="9">
        <v>28</v>
      </c>
      <c r="M172" s="9">
        <f t="shared" si="28"/>
        <v>37</v>
      </c>
      <c r="N172" s="57">
        <f t="shared" si="29"/>
        <v>2.945859872611465E-2</v>
      </c>
      <c r="O172" s="9">
        <f t="shared" si="30"/>
        <v>2</v>
      </c>
      <c r="P172" s="138"/>
    </row>
    <row r="173" spans="2:16" s="9" customFormat="1" ht="15.75" x14ac:dyDescent="0.25">
      <c r="B173" s="6" t="s">
        <v>75</v>
      </c>
      <c r="C173" s="77" t="s">
        <v>230</v>
      </c>
      <c r="D173" s="6" t="s">
        <v>45</v>
      </c>
      <c r="F173" s="9">
        <v>8</v>
      </c>
      <c r="I173" s="9">
        <v>4</v>
      </c>
      <c r="M173" s="9">
        <f t="shared" si="28"/>
        <v>12</v>
      </c>
      <c r="N173" s="57">
        <f t="shared" si="29"/>
        <v>9.5541401273885346E-3</v>
      </c>
      <c r="O173" s="9">
        <f t="shared" si="30"/>
        <v>2</v>
      </c>
      <c r="P173" s="138"/>
    </row>
    <row r="174" spans="2:16" s="9" customFormat="1" ht="15.75" x14ac:dyDescent="0.25">
      <c r="B174" s="6" t="s">
        <v>85</v>
      </c>
      <c r="C174" s="77" t="s">
        <v>231</v>
      </c>
      <c r="E174" s="9">
        <v>10</v>
      </c>
      <c r="F174" s="9">
        <v>18</v>
      </c>
      <c r="I174" s="9">
        <v>4</v>
      </c>
      <c r="K174" s="9">
        <v>2</v>
      </c>
      <c r="M174" s="9">
        <f t="shared" si="28"/>
        <v>34</v>
      </c>
      <c r="N174" s="57">
        <f t="shared" si="29"/>
        <v>2.7070063694267517E-2</v>
      </c>
      <c r="O174" s="9">
        <f t="shared" si="30"/>
        <v>4</v>
      </c>
      <c r="P174" s="138"/>
    </row>
    <row r="175" spans="2:16" s="9" customFormat="1" ht="16.5" thickBot="1" x14ac:dyDescent="0.3">
      <c r="B175" s="8" t="s">
        <v>119</v>
      </c>
      <c r="C175" s="77"/>
      <c r="E175" s="21">
        <f t="shared" ref="E175:N175" si="31">SUM(E138:E174)</f>
        <v>415</v>
      </c>
      <c r="F175" s="21">
        <f t="shared" si="31"/>
        <v>607</v>
      </c>
      <c r="G175" s="21">
        <f t="shared" si="31"/>
        <v>65</v>
      </c>
      <c r="H175" s="21">
        <f t="shared" si="31"/>
        <v>103</v>
      </c>
      <c r="I175" s="21">
        <f t="shared" si="31"/>
        <v>64</v>
      </c>
      <c r="J175" s="21">
        <f t="shared" si="31"/>
        <v>0</v>
      </c>
      <c r="K175" s="21">
        <f t="shared" si="31"/>
        <v>2</v>
      </c>
      <c r="L175" s="21">
        <f t="shared" si="31"/>
        <v>0</v>
      </c>
      <c r="M175" s="21">
        <f t="shared" si="31"/>
        <v>1256</v>
      </c>
      <c r="N175" s="58">
        <f t="shared" si="31"/>
        <v>1.0000000000000002</v>
      </c>
      <c r="P175" s="138"/>
    </row>
    <row r="176" spans="2:16" s="9" customFormat="1" ht="16.5" thickTop="1" x14ac:dyDescent="0.25">
      <c r="B176" s="6"/>
      <c r="C176" s="77"/>
      <c r="F176" s="11"/>
      <c r="G176" s="11" t="s">
        <v>118</v>
      </c>
      <c r="H176" s="9">
        <f>+H175+F175</f>
        <v>710</v>
      </c>
      <c r="L176" s="34" t="s">
        <v>180</v>
      </c>
      <c r="M176" s="34">
        <v>33</v>
      </c>
      <c r="N176" s="10">
        <f>COUNT(E138:L173)</f>
        <v>52</v>
      </c>
      <c r="P176" s="138"/>
    </row>
    <row r="177" spans="2:16" s="9" customFormat="1" ht="15.75" x14ac:dyDescent="0.25">
      <c r="B177" s="6"/>
      <c r="C177" s="77"/>
      <c r="D177" s="55" t="s">
        <v>177</v>
      </c>
      <c r="E177" s="56">
        <f t="shared" ref="E177:M177" si="32">+E175/$M175</f>
        <v>0.33041401273885351</v>
      </c>
      <c r="F177" s="56">
        <f t="shared" si="32"/>
        <v>0.48328025477707004</v>
      </c>
      <c r="G177" s="56">
        <f t="shared" si="32"/>
        <v>5.17515923566879E-2</v>
      </c>
      <c r="H177" s="56">
        <f t="shared" si="32"/>
        <v>8.2006369426751588E-2</v>
      </c>
      <c r="I177" s="56">
        <f t="shared" si="32"/>
        <v>5.0955414012738856E-2</v>
      </c>
      <c r="J177" s="56">
        <f t="shared" si="32"/>
        <v>0</v>
      </c>
      <c r="K177" s="56">
        <f t="shared" si="32"/>
        <v>1.5923566878980893E-3</v>
      </c>
      <c r="L177" s="56">
        <f t="shared" si="32"/>
        <v>0</v>
      </c>
      <c r="M177" s="56">
        <f t="shared" si="32"/>
        <v>1</v>
      </c>
      <c r="N177" s="10"/>
      <c r="P177" s="138"/>
    </row>
    <row r="178" spans="2:16" s="9" customFormat="1" ht="15.75" x14ac:dyDescent="0.25">
      <c r="B178" s="5" t="s">
        <v>126</v>
      </c>
      <c r="C178" s="5"/>
      <c r="D178" s="6"/>
      <c r="F178" s="11"/>
      <c r="N178" s="10"/>
      <c r="P178" s="138"/>
    </row>
    <row r="179" spans="2:16" s="9" customFormat="1" ht="15.75" x14ac:dyDescent="0.25">
      <c r="B179" s="19" t="s">
        <v>47</v>
      </c>
      <c r="C179" s="19"/>
      <c r="D179" s="19" t="s">
        <v>187</v>
      </c>
      <c r="F179" s="11"/>
      <c r="N179" s="10"/>
      <c r="P179" s="138"/>
    </row>
    <row r="180" spans="2:16" s="9" customFormat="1" ht="15.75" x14ac:dyDescent="0.25">
      <c r="B180" s="18" t="s">
        <v>76</v>
      </c>
      <c r="C180" s="6"/>
      <c r="D180" s="82" t="s">
        <v>188</v>
      </c>
      <c r="E180" s="7" t="s">
        <v>24</v>
      </c>
      <c r="F180" s="7" t="s">
        <v>137</v>
      </c>
      <c r="G180" s="7" t="s">
        <v>138</v>
      </c>
      <c r="H180" s="7" t="s">
        <v>137</v>
      </c>
      <c r="I180" s="7" t="s">
        <v>139</v>
      </c>
      <c r="J180" s="7" t="s">
        <v>143</v>
      </c>
      <c r="K180" s="7" t="s">
        <v>144</v>
      </c>
      <c r="L180" s="7" t="s">
        <v>145</v>
      </c>
      <c r="M180" s="7" t="s">
        <v>116</v>
      </c>
      <c r="N180" s="7" t="s">
        <v>177</v>
      </c>
      <c r="P180" s="138"/>
    </row>
    <row r="181" spans="2:16" s="9" customFormat="1" ht="15.75" x14ac:dyDescent="0.25">
      <c r="B181" s="6" t="s">
        <v>62</v>
      </c>
      <c r="C181" s="77" t="s">
        <v>197</v>
      </c>
      <c r="D181" s="82" t="s">
        <v>27</v>
      </c>
      <c r="E181" s="81"/>
      <c r="M181" s="9">
        <f t="shared" ref="M181:M217" si="33">SUM(E181:L181)</f>
        <v>0</v>
      </c>
      <c r="N181" s="57">
        <f t="shared" ref="N181:N217" si="34">+M181/M$218</f>
        <v>0</v>
      </c>
      <c r="O181" s="9">
        <f>COUNT(E181:L181)</f>
        <v>0</v>
      </c>
      <c r="P181" s="138"/>
    </row>
    <row r="182" spans="2:16" s="9" customFormat="1" ht="15.75" x14ac:dyDescent="0.25">
      <c r="B182" s="6" t="s">
        <v>63</v>
      </c>
      <c r="C182" s="77" t="s">
        <v>198</v>
      </c>
      <c r="D182" s="82" t="s">
        <v>28</v>
      </c>
      <c r="E182" s="81">
        <v>1</v>
      </c>
      <c r="J182" s="81"/>
      <c r="K182" s="9">
        <v>2</v>
      </c>
      <c r="M182" s="9">
        <f t="shared" si="33"/>
        <v>3</v>
      </c>
      <c r="N182" s="57">
        <f t="shared" si="34"/>
        <v>2.7777777777777776E-2</v>
      </c>
      <c r="O182" s="9">
        <f t="shared" ref="O182:O217" si="35">COUNT(E182:L182)</f>
        <v>2</v>
      </c>
      <c r="P182" s="138"/>
    </row>
    <row r="183" spans="2:16" s="9" customFormat="1" ht="15.75" x14ac:dyDescent="0.25">
      <c r="B183" s="6" t="s">
        <v>53</v>
      </c>
      <c r="C183" s="77" t="s">
        <v>213</v>
      </c>
      <c r="D183" s="82" t="s">
        <v>18</v>
      </c>
      <c r="E183" s="80"/>
      <c r="F183" s="117">
        <v>1</v>
      </c>
      <c r="M183" s="9">
        <f t="shared" si="33"/>
        <v>1</v>
      </c>
      <c r="N183" s="57">
        <f t="shared" si="34"/>
        <v>9.2592592592592587E-3</v>
      </c>
      <c r="O183" s="9">
        <f t="shared" si="35"/>
        <v>1</v>
      </c>
      <c r="P183" s="138"/>
    </row>
    <row r="184" spans="2:16" s="9" customFormat="1" ht="15.75" x14ac:dyDescent="0.25">
      <c r="B184" s="6" t="s">
        <v>55</v>
      </c>
      <c r="C184" s="77" t="s">
        <v>199</v>
      </c>
      <c r="D184" s="82" t="s">
        <v>20</v>
      </c>
      <c r="E184" s="81"/>
      <c r="J184" s="81"/>
      <c r="M184" s="9">
        <f t="shared" si="33"/>
        <v>0</v>
      </c>
      <c r="N184" s="57">
        <f t="shared" si="34"/>
        <v>0</v>
      </c>
      <c r="O184" s="9">
        <f t="shared" si="35"/>
        <v>0</v>
      </c>
      <c r="P184" s="138"/>
    </row>
    <row r="185" spans="2:16" s="9" customFormat="1" ht="15.75" x14ac:dyDescent="0.25">
      <c r="B185" s="6" t="s">
        <v>56</v>
      </c>
      <c r="C185" s="77" t="s">
        <v>200</v>
      </c>
      <c r="D185" s="82" t="s">
        <v>21</v>
      </c>
      <c r="E185" s="81"/>
      <c r="M185" s="9">
        <f t="shared" si="33"/>
        <v>0</v>
      </c>
      <c r="N185" s="57">
        <f t="shared" si="34"/>
        <v>0</v>
      </c>
      <c r="O185" s="9">
        <f t="shared" si="35"/>
        <v>0</v>
      </c>
      <c r="P185" s="138"/>
    </row>
    <row r="186" spans="2:16" s="9" customFormat="1" ht="15.75" x14ac:dyDescent="0.25">
      <c r="B186" s="6" t="s">
        <v>57</v>
      </c>
      <c r="C186" s="77" t="s">
        <v>201</v>
      </c>
      <c r="D186" s="82" t="s">
        <v>22</v>
      </c>
      <c r="E186" s="81">
        <v>4</v>
      </c>
      <c r="F186" s="9">
        <v>1</v>
      </c>
      <c r="M186" s="9">
        <f t="shared" si="33"/>
        <v>5</v>
      </c>
      <c r="N186" s="57">
        <f t="shared" si="34"/>
        <v>4.6296296296296294E-2</v>
      </c>
      <c r="O186" s="9">
        <f t="shared" si="35"/>
        <v>2</v>
      </c>
      <c r="P186" s="138"/>
    </row>
    <row r="187" spans="2:16" s="9" customFormat="1" ht="15.75" x14ac:dyDescent="0.25">
      <c r="B187" s="6" t="s">
        <v>79</v>
      </c>
      <c r="C187" s="77" t="s">
        <v>202</v>
      </c>
      <c r="D187" s="82" t="s">
        <v>31</v>
      </c>
      <c r="E187" s="81">
        <v>2</v>
      </c>
      <c r="M187" s="9">
        <f t="shared" si="33"/>
        <v>2</v>
      </c>
      <c r="N187" s="57">
        <f t="shared" si="34"/>
        <v>1.8518518518518517E-2</v>
      </c>
      <c r="O187" s="9">
        <f t="shared" si="35"/>
        <v>1</v>
      </c>
      <c r="P187" s="138"/>
    </row>
    <row r="188" spans="2:16" s="9" customFormat="1" ht="15.75" x14ac:dyDescent="0.25">
      <c r="B188" s="6" t="s">
        <v>67</v>
      </c>
      <c r="C188" s="77" t="s">
        <v>203</v>
      </c>
      <c r="D188" s="82" t="s">
        <v>33</v>
      </c>
      <c r="E188" s="81">
        <v>1</v>
      </c>
      <c r="M188" s="9">
        <f t="shared" si="33"/>
        <v>1</v>
      </c>
      <c r="N188" s="57">
        <f t="shared" si="34"/>
        <v>9.2592592592592587E-3</v>
      </c>
      <c r="O188" s="9">
        <f t="shared" si="35"/>
        <v>1</v>
      </c>
      <c r="P188" s="138"/>
    </row>
    <row r="189" spans="2:16" s="9" customFormat="1" ht="15.75" x14ac:dyDescent="0.25">
      <c r="B189" s="6" t="s">
        <v>69</v>
      </c>
      <c r="C189" s="77" t="s">
        <v>204</v>
      </c>
      <c r="D189" s="82" t="s">
        <v>38</v>
      </c>
      <c r="E189" s="81">
        <v>1</v>
      </c>
      <c r="M189" s="9">
        <f t="shared" si="33"/>
        <v>1</v>
      </c>
      <c r="N189" s="57">
        <f t="shared" si="34"/>
        <v>9.2592592592592587E-3</v>
      </c>
      <c r="O189" s="9">
        <f t="shared" si="35"/>
        <v>1</v>
      </c>
      <c r="P189" s="138"/>
    </row>
    <row r="190" spans="2:16" s="9" customFormat="1" ht="15.75" x14ac:dyDescent="0.25">
      <c r="B190" s="6" t="s">
        <v>71</v>
      </c>
      <c r="C190" s="77" t="s">
        <v>205</v>
      </c>
      <c r="D190" s="82" t="s">
        <v>41</v>
      </c>
      <c r="E190" s="81">
        <v>5</v>
      </c>
      <c r="M190" s="9">
        <f t="shared" si="33"/>
        <v>5</v>
      </c>
      <c r="N190" s="57">
        <f t="shared" si="34"/>
        <v>4.6296296296296294E-2</v>
      </c>
      <c r="O190" s="9">
        <f t="shared" si="35"/>
        <v>1</v>
      </c>
      <c r="P190" s="138"/>
    </row>
    <row r="191" spans="2:16" s="9" customFormat="1" ht="15.75" x14ac:dyDescent="0.25">
      <c r="B191" s="6" t="s">
        <v>73</v>
      </c>
      <c r="C191" s="77" t="s">
        <v>206</v>
      </c>
      <c r="D191" s="82" t="s">
        <v>43</v>
      </c>
      <c r="E191" s="81"/>
      <c r="M191" s="9">
        <f t="shared" si="33"/>
        <v>0</v>
      </c>
      <c r="N191" s="57">
        <f t="shared" si="34"/>
        <v>0</v>
      </c>
      <c r="O191" s="9">
        <f t="shared" si="35"/>
        <v>0</v>
      </c>
      <c r="P191" s="138"/>
    </row>
    <row r="192" spans="2:16" s="9" customFormat="1" ht="15.75" x14ac:dyDescent="0.25">
      <c r="B192" s="6" t="s">
        <v>61</v>
      </c>
      <c r="C192" s="77" t="s">
        <v>196</v>
      </c>
      <c r="D192" s="6" t="s">
        <v>26</v>
      </c>
      <c r="K192" s="9">
        <v>1</v>
      </c>
      <c r="M192" s="9">
        <f t="shared" si="33"/>
        <v>1</v>
      </c>
      <c r="N192" s="57">
        <f t="shared" si="34"/>
        <v>9.2592592592592587E-3</v>
      </c>
      <c r="O192" s="9">
        <f t="shared" si="35"/>
        <v>1</v>
      </c>
      <c r="P192" s="138"/>
    </row>
    <row r="193" spans="2:16" s="9" customFormat="1" ht="15.75" x14ac:dyDescent="0.25">
      <c r="B193" s="6" t="s">
        <v>48</v>
      </c>
      <c r="C193" s="77" t="s">
        <v>207</v>
      </c>
      <c r="D193" s="6" t="s">
        <v>12</v>
      </c>
      <c r="E193" s="9">
        <v>1</v>
      </c>
      <c r="M193" s="9">
        <f t="shared" si="33"/>
        <v>1</v>
      </c>
      <c r="N193" s="57">
        <f t="shared" si="34"/>
        <v>9.2592592592592587E-3</v>
      </c>
      <c r="O193" s="9">
        <f t="shared" si="35"/>
        <v>1</v>
      </c>
      <c r="P193" s="138"/>
    </row>
    <row r="194" spans="2:16" s="9" customFormat="1" ht="15.75" x14ac:dyDescent="0.25">
      <c r="B194" s="6" t="s">
        <v>77</v>
      </c>
      <c r="C194" s="77" t="s">
        <v>208</v>
      </c>
      <c r="D194" s="20" t="s">
        <v>13</v>
      </c>
      <c r="F194" s="9">
        <v>1</v>
      </c>
      <c r="G194" s="9">
        <v>1</v>
      </c>
      <c r="M194" s="9">
        <f t="shared" si="33"/>
        <v>2</v>
      </c>
      <c r="N194" s="57">
        <f t="shared" si="34"/>
        <v>1.8518518518518517E-2</v>
      </c>
      <c r="O194" s="9">
        <f t="shared" si="35"/>
        <v>2</v>
      </c>
      <c r="P194" s="138"/>
    </row>
    <row r="195" spans="2:16" s="9" customFormat="1" ht="15.75" x14ac:dyDescent="0.25">
      <c r="B195" s="6" t="s">
        <v>49</v>
      </c>
      <c r="C195" s="77" t="s">
        <v>209</v>
      </c>
      <c r="D195" s="6" t="s">
        <v>14</v>
      </c>
      <c r="M195" s="9">
        <f t="shared" si="33"/>
        <v>0</v>
      </c>
      <c r="N195" s="57">
        <f t="shared" si="34"/>
        <v>0</v>
      </c>
      <c r="O195" s="9">
        <f t="shared" si="35"/>
        <v>0</v>
      </c>
      <c r="P195" s="138"/>
    </row>
    <row r="196" spans="2:16" s="9" customFormat="1" ht="15.75" x14ac:dyDescent="0.25">
      <c r="B196" s="6" t="s">
        <v>50</v>
      </c>
      <c r="C196" s="77" t="s">
        <v>210</v>
      </c>
      <c r="D196" s="6" t="s">
        <v>15</v>
      </c>
      <c r="E196" s="9">
        <v>1</v>
      </c>
      <c r="F196" s="9">
        <v>1</v>
      </c>
      <c r="G196" s="9">
        <v>1</v>
      </c>
      <c r="M196" s="9">
        <f t="shared" si="33"/>
        <v>3</v>
      </c>
      <c r="N196" s="57">
        <f t="shared" si="34"/>
        <v>2.7777777777777776E-2</v>
      </c>
      <c r="O196" s="9">
        <f t="shared" si="35"/>
        <v>3</v>
      </c>
      <c r="P196" s="138"/>
    </row>
    <row r="197" spans="2:16" s="9" customFormat="1" ht="15.75" x14ac:dyDescent="0.25">
      <c r="B197" s="6" t="s">
        <v>51</v>
      </c>
      <c r="C197" s="77" t="s">
        <v>211</v>
      </c>
      <c r="D197" s="6" t="s">
        <v>16</v>
      </c>
      <c r="K197" s="9">
        <v>3</v>
      </c>
      <c r="M197" s="9">
        <f t="shared" si="33"/>
        <v>3</v>
      </c>
      <c r="N197" s="57">
        <f t="shared" si="34"/>
        <v>2.7777777777777776E-2</v>
      </c>
      <c r="O197" s="9">
        <f t="shared" si="35"/>
        <v>1</v>
      </c>
      <c r="P197" s="138"/>
    </row>
    <row r="198" spans="2:16" s="9" customFormat="1" ht="15.75" x14ac:dyDescent="0.25">
      <c r="B198" s="6" t="s">
        <v>52</v>
      </c>
      <c r="C198" s="77" t="s">
        <v>212</v>
      </c>
      <c r="D198" s="6" t="s">
        <v>17</v>
      </c>
      <c r="G198" s="9">
        <v>1</v>
      </c>
      <c r="M198" s="9">
        <f t="shared" si="33"/>
        <v>1</v>
      </c>
      <c r="N198" s="57">
        <f t="shared" si="34"/>
        <v>9.2592592592592587E-3</v>
      </c>
      <c r="O198" s="9">
        <f t="shared" si="35"/>
        <v>1</v>
      </c>
      <c r="P198" s="138"/>
    </row>
    <row r="199" spans="2:16" s="9" customFormat="1" ht="15.75" x14ac:dyDescent="0.25">
      <c r="B199" s="6" t="s">
        <v>54</v>
      </c>
      <c r="C199" s="77" t="s">
        <v>214</v>
      </c>
      <c r="D199" s="6" t="s">
        <v>19</v>
      </c>
      <c r="F199" s="9">
        <v>1</v>
      </c>
      <c r="M199" s="9">
        <f t="shared" si="33"/>
        <v>1</v>
      </c>
      <c r="N199" s="57">
        <f t="shared" si="34"/>
        <v>9.2592592592592587E-3</v>
      </c>
      <c r="O199" s="9">
        <f t="shared" si="35"/>
        <v>1</v>
      </c>
      <c r="P199" s="138"/>
    </row>
    <row r="200" spans="2:16" s="9" customFormat="1" ht="15.75" x14ac:dyDescent="0.25">
      <c r="B200" s="6" t="s">
        <v>58</v>
      </c>
      <c r="C200" s="77" t="s">
        <v>232</v>
      </c>
      <c r="D200" s="6" t="s">
        <v>23</v>
      </c>
      <c r="M200" s="9">
        <f t="shared" si="33"/>
        <v>0</v>
      </c>
      <c r="N200" s="57">
        <f t="shared" si="34"/>
        <v>0</v>
      </c>
      <c r="O200" s="9">
        <f t="shared" si="35"/>
        <v>0</v>
      </c>
      <c r="P200" s="138"/>
    </row>
    <row r="201" spans="2:16" s="9" customFormat="1" ht="15.75" x14ac:dyDescent="0.25">
      <c r="B201" s="6" t="s">
        <v>59</v>
      </c>
      <c r="C201" s="77" t="s">
        <v>215</v>
      </c>
      <c r="D201" s="6" t="s">
        <v>24</v>
      </c>
      <c r="E201" s="9">
        <v>1</v>
      </c>
      <c r="F201" s="9">
        <v>10</v>
      </c>
      <c r="G201" s="9">
        <v>1</v>
      </c>
      <c r="M201" s="9">
        <f t="shared" si="33"/>
        <v>12</v>
      </c>
      <c r="N201" s="57">
        <f t="shared" si="34"/>
        <v>0.1111111111111111</v>
      </c>
      <c r="O201" s="9">
        <f t="shared" si="35"/>
        <v>3</v>
      </c>
      <c r="P201" s="138"/>
    </row>
    <row r="202" spans="2:16" s="9" customFormat="1" ht="15.75" x14ac:dyDescent="0.25">
      <c r="B202" s="6" t="s">
        <v>60</v>
      </c>
      <c r="C202" s="77" t="s">
        <v>216</v>
      </c>
      <c r="D202" s="6" t="s">
        <v>25</v>
      </c>
      <c r="M202" s="9">
        <f t="shared" si="33"/>
        <v>0</v>
      </c>
      <c r="N202" s="57">
        <f t="shared" si="34"/>
        <v>0</v>
      </c>
      <c r="O202" s="9">
        <f t="shared" si="35"/>
        <v>0</v>
      </c>
      <c r="P202" s="138"/>
    </row>
    <row r="203" spans="2:16" s="9" customFormat="1" ht="15.75" x14ac:dyDescent="0.25">
      <c r="B203" s="6" t="s">
        <v>78</v>
      </c>
      <c r="C203" s="77" t="s">
        <v>217</v>
      </c>
      <c r="D203" s="6" t="s">
        <v>195</v>
      </c>
      <c r="E203" s="9">
        <v>1</v>
      </c>
      <c r="H203" s="84">
        <v>14</v>
      </c>
      <c r="J203" s="9">
        <v>1</v>
      </c>
      <c r="M203" s="9">
        <f t="shared" si="33"/>
        <v>16</v>
      </c>
      <c r="N203" s="57">
        <f t="shared" si="34"/>
        <v>0.14814814814814814</v>
      </c>
      <c r="O203" s="9">
        <f t="shared" si="35"/>
        <v>3</v>
      </c>
      <c r="P203" s="138"/>
    </row>
    <row r="204" spans="2:16" s="9" customFormat="1" ht="15.75" x14ac:dyDescent="0.25">
      <c r="B204" s="6" t="s">
        <v>64</v>
      </c>
      <c r="C204" s="77" t="s">
        <v>218</v>
      </c>
      <c r="D204" s="6" t="s">
        <v>29</v>
      </c>
      <c r="E204" s="9">
        <v>2</v>
      </c>
      <c r="F204" s="9">
        <v>2</v>
      </c>
      <c r="G204" s="9">
        <v>1</v>
      </c>
      <c r="M204" s="9">
        <f t="shared" si="33"/>
        <v>5</v>
      </c>
      <c r="N204" s="57">
        <f t="shared" si="34"/>
        <v>4.6296296296296294E-2</v>
      </c>
      <c r="O204" s="9">
        <f t="shared" si="35"/>
        <v>3</v>
      </c>
      <c r="P204" s="138"/>
    </row>
    <row r="205" spans="2:16" s="9" customFormat="1" ht="15.75" x14ac:dyDescent="0.25">
      <c r="B205" s="6" t="s">
        <v>65</v>
      </c>
      <c r="C205" s="77" t="s">
        <v>219</v>
      </c>
      <c r="D205" s="6" t="s">
        <v>30</v>
      </c>
      <c r="M205" s="9">
        <f t="shared" si="33"/>
        <v>0</v>
      </c>
      <c r="N205" s="57">
        <f t="shared" si="34"/>
        <v>0</v>
      </c>
      <c r="O205" s="9">
        <f t="shared" si="35"/>
        <v>0</v>
      </c>
      <c r="P205" s="138"/>
    </row>
    <row r="206" spans="2:16" s="9" customFormat="1" ht="15.75" x14ac:dyDescent="0.25">
      <c r="B206" s="6" t="s">
        <v>66</v>
      </c>
      <c r="C206" s="77" t="s">
        <v>220</v>
      </c>
      <c r="D206" s="6" t="s">
        <v>32</v>
      </c>
      <c r="G206" s="9">
        <v>1</v>
      </c>
      <c r="M206" s="9">
        <f t="shared" si="33"/>
        <v>1</v>
      </c>
      <c r="N206" s="57">
        <f t="shared" si="34"/>
        <v>9.2592592592592587E-3</v>
      </c>
      <c r="O206" s="9">
        <f t="shared" si="35"/>
        <v>1</v>
      </c>
      <c r="P206" s="138"/>
    </row>
    <row r="207" spans="2:16" s="9" customFormat="1" ht="15.75" x14ac:dyDescent="0.25">
      <c r="B207" s="20" t="s">
        <v>80</v>
      </c>
      <c r="C207" s="77" t="s">
        <v>221</v>
      </c>
      <c r="D207" s="20" t="s">
        <v>34</v>
      </c>
      <c r="K207" s="9">
        <v>2</v>
      </c>
      <c r="M207" s="9">
        <f t="shared" si="33"/>
        <v>2</v>
      </c>
      <c r="N207" s="57">
        <f t="shared" si="34"/>
        <v>1.8518518518518517E-2</v>
      </c>
      <c r="O207" s="9">
        <f t="shared" si="35"/>
        <v>1</v>
      </c>
      <c r="P207" s="138"/>
    </row>
    <row r="208" spans="2:16" s="9" customFormat="1" ht="15.75" x14ac:dyDescent="0.25">
      <c r="B208" s="20" t="s">
        <v>81</v>
      </c>
      <c r="C208" s="77" t="s">
        <v>222</v>
      </c>
      <c r="D208" s="20" t="s">
        <v>35</v>
      </c>
      <c r="F208" s="9">
        <v>4</v>
      </c>
      <c r="M208" s="9">
        <f t="shared" si="33"/>
        <v>4</v>
      </c>
      <c r="N208" s="57">
        <f t="shared" si="34"/>
        <v>3.7037037037037035E-2</v>
      </c>
      <c r="O208" s="9">
        <f t="shared" si="35"/>
        <v>1</v>
      </c>
      <c r="P208" s="138"/>
    </row>
    <row r="209" spans="2:16" s="9" customFormat="1" ht="15.75" x14ac:dyDescent="0.25">
      <c r="B209" s="20" t="s">
        <v>82</v>
      </c>
      <c r="C209" s="77" t="s">
        <v>223</v>
      </c>
      <c r="D209" s="20" t="s">
        <v>36</v>
      </c>
      <c r="E209" s="9">
        <v>10</v>
      </c>
      <c r="F209" s="9">
        <v>7</v>
      </c>
      <c r="M209" s="9">
        <f t="shared" si="33"/>
        <v>17</v>
      </c>
      <c r="N209" s="57">
        <f t="shared" si="34"/>
        <v>0.15740740740740741</v>
      </c>
      <c r="O209" s="9">
        <f t="shared" si="35"/>
        <v>2</v>
      </c>
      <c r="P209" s="138"/>
    </row>
    <row r="210" spans="2:16" s="9" customFormat="1" ht="15.75" x14ac:dyDescent="0.25">
      <c r="B210" s="6" t="s">
        <v>68</v>
      </c>
      <c r="C210" s="77" t="s">
        <v>224</v>
      </c>
      <c r="D210" s="6" t="s">
        <v>37</v>
      </c>
      <c r="M210" s="9">
        <f t="shared" si="33"/>
        <v>0</v>
      </c>
      <c r="N210" s="57">
        <f t="shared" si="34"/>
        <v>0</v>
      </c>
      <c r="O210" s="9">
        <f t="shared" si="35"/>
        <v>0</v>
      </c>
      <c r="P210" s="138"/>
    </row>
    <row r="211" spans="2:16" s="9" customFormat="1" ht="15.75" x14ac:dyDescent="0.25">
      <c r="B211" s="6" t="s">
        <v>70</v>
      </c>
      <c r="C211" s="77" t="s">
        <v>225</v>
      </c>
      <c r="D211" s="6" t="s">
        <v>39</v>
      </c>
      <c r="M211" s="9">
        <f t="shared" si="33"/>
        <v>0</v>
      </c>
      <c r="N211" s="57">
        <f t="shared" si="34"/>
        <v>0</v>
      </c>
      <c r="O211" s="9">
        <f t="shared" si="35"/>
        <v>0</v>
      </c>
      <c r="P211" s="138"/>
    </row>
    <row r="212" spans="2:16" s="9" customFormat="1" ht="15.75" x14ac:dyDescent="0.25">
      <c r="B212" s="6" t="s">
        <v>83</v>
      </c>
      <c r="C212" s="77" t="s">
        <v>226</v>
      </c>
      <c r="D212" s="20" t="s">
        <v>40</v>
      </c>
      <c r="F212" s="9">
        <v>1</v>
      </c>
      <c r="M212" s="9">
        <f t="shared" si="33"/>
        <v>1</v>
      </c>
      <c r="N212" s="57">
        <f t="shared" si="34"/>
        <v>9.2592592592592587E-3</v>
      </c>
      <c r="O212" s="9">
        <f t="shared" si="35"/>
        <v>1</v>
      </c>
      <c r="P212" s="138"/>
    </row>
    <row r="213" spans="2:16" s="9" customFormat="1" ht="15.75" x14ac:dyDescent="0.25">
      <c r="B213" s="6" t="s">
        <v>84</v>
      </c>
      <c r="C213" s="77" t="s">
        <v>227</v>
      </c>
      <c r="D213" s="6" t="s">
        <v>46</v>
      </c>
      <c r="F213" s="9">
        <v>1</v>
      </c>
      <c r="M213" s="9">
        <f t="shared" si="33"/>
        <v>1</v>
      </c>
      <c r="N213" s="57">
        <f t="shared" si="34"/>
        <v>9.2592592592592587E-3</v>
      </c>
      <c r="O213" s="9">
        <f t="shared" si="35"/>
        <v>1</v>
      </c>
      <c r="P213" s="138"/>
    </row>
    <row r="214" spans="2:16" s="9" customFormat="1" ht="15.75" x14ac:dyDescent="0.25">
      <c r="B214" s="6" t="s">
        <v>72</v>
      </c>
      <c r="C214" s="77" t="s">
        <v>228</v>
      </c>
      <c r="D214" s="20" t="s">
        <v>42</v>
      </c>
      <c r="M214" s="9">
        <f t="shared" si="33"/>
        <v>0</v>
      </c>
      <c r="N214" s="57">
        <f t="shared" si="34"/>
        <v>0</v>
      </c>
      <c r="O214" s="9">
        <f t="shared" si="35"/>
        <v>0</v>
      </c>
      <c r="P214" s="138"/>
    </row>
    <row r="215" spans="2:16" s="9" customFormat="1" ht="15.75" x14ac:dyDescent="0.25">
      <c r="B215" s="6" t="s">
        <v>74</v>
      </c>
      <c r="C215" s="77" t="s">
        <v>229</v>
      </c>
      <c r="D215" s="6" t="s">
        <v>44</v>
      </c>
      <c r="E215" s="9">
        <v>2</v>
      </c>
      <c r="F215" s="9">
        <v>1</v>
      </c>
      <c r="M215" s="9">
        <f t="shared" si="33"/>
        <v>3</v>
      </c>
      <c r="N215" s="57">
        <f t="shared" si="34"/>
        <v>2.7777777777777776E-2</v>
      </c>
      <c r="O215" s="9">
        <f t="shared" si="35"/>
        <v>2</v>
      </c>
      <c r="P215" s="138"/>
    </row>
    <row r="216" spans="2:16" s="9" customFormat="1" ht="15.75" x14ac:dyDescent="0.25">
      <c r="B216" s="6" t="s">
        <v>75</v>
      </c>
      <c r="C216" s="77" t="s">
        <v>230</v>
      </c>
      <c r="D216" s="6" t="s">
        <v>45</v>
      </c>
      <c r="M216" s="9">
        <f t="shared" si="33"/>
        <v>0</v>
      </c>
      <c r="N216" s="57">
        <f t="shared" si="34"/>
        <v>0</v>
      </c>
      <c r="O216" s="9">
        <f t="shared" si="35"/>
        <v>0</v>
      </c>
      <c r="P216" s="138"/>
    </row>
    <row r="217" spans="2:16" s="9" customFormat="1" ht="15.75" x14ac:dyDescent="0.25">
      <c r="B217" s="6" t="s">
        <v>85</v>
      </c>
      <c r="C217" s="77" t="s">
        <v>231</v>
      </c>
      <c r="E217" s="9">
        <v>3</v>
      </c>
      <c r="F217" s="9">
        <v>9</v>
      </c>
      <c r="G217" s="9">
        <v>1</v>
      </c>
      <c r="I217" s="9">
        <v>2</v>
      </c>
      <c r="K217" s="9">
        <v>1</v>
      </c>
      <c r="M217" s="9">
        <f t="shared" si="33"/>
        <v>16</v>
      </c>
      <c r="N217" s="57">
        <f t="shared" si="34"/>
        <v>0.14814814814814814</v>
      </c>
      <c r="O217" s="9">
        <f t="shared" si="35"/>
        <v>5</v>
      </c>
      <c r="P217" s="138"/>
    </row>
    <row r="218" spans="2:16" s="9" customFormat="1" ht="16.5" thickBot="1" x14ac:dyDescent="0.3">
      <c r="B218" s="8" t="s">
        <v>119</v>
      </c>
      <c r="C218" s="77"/>
      <c r="E218" s="21">
        <f t="shared" ref="E218:N218" si="36">SUM(E181:E217)</f>
        <v>35</v>
      </c>
      <c r="F218" s="21">
        <f t="shared" si="36"/>
        <v>40</v>
      </c>
      <c r="G218" s="21">
        <f t="shared" si="36"/>
        <v>7</v>
      </c>
      <c r="H218" s="21">
        <f t="shared" si="36"/>
        <v>14</v>
      </c>
      <c r="I218" s="21">
        <f t="shared" si="36"/>
        <v>2</v>
      </c>
      <c r="J218" s="21">
        <f t="shared" si="36"/>
        <v>1</v>
      </c>
      <c r="K218" s="21">
        <f t="shared" si="36"/>
        <v>9</v>
      </c>
      <c r="L218" s="21">
        <f t="shared" si="36"/>
        <v>0</v>
      </c>
      <c r="M218" s="21">
        <f t="shared" si="36"/>
        <v>108</v>
      </c>
      <c r="N218" s="58">
        <f t="shared" si="36"/>
        <v>1</v>
      </c>
      <c r="P218" s="138"/>
    </row>
    <row r="219" spans="2:16" s="9" customFormat="1" ht="16.5" thickTop="1" x14ac:dyDescent="0.25">
      <c r="B219" s="6"/>
      <c r="C219" s="77"/>
      <c r="G219" s="11"/>
      <c r="H219" s="11" t="s">
        <v>118</v>
      </c>
      <c r="I219" s="9">
        <f>+H218+F218</f>
        <v>54</v>
      </c>
      <c r="L219" s="34" t="s">
        <v>180</v>
      </c>
      <c r="M219" s="34">
        <v>24</v>
      </c>
      <c r="N219" s="10">
        <f>COUNT(E181:L216)</f>
        <v>37</v>
      </c>
      <c r="P219" s="138"/>
    </row>
    <row r="220" spans="2:16" s="9" customFormat="1" ht="15.75" x14ac:dyDescent="0.25">
      <c r="B220" s="6"/>
      <c r="C220" s="77"/>
      <c r="D220" s="55" t="s">
        <v>177</v>
      </c>
      <c r="E220" s="56">
        <f t="shared" ref="E220:M220" si="37">+E218/$M218</f>
        <v>0.32407407407407407</v>
      </c>
      <c r="F220" s="56">
        <f t="shared" si="37"/>
        <v>0.37037037037037035</v>
      </c>
      <c r="G220" s="56">
        <f t="shared" si="37"/>
        <v>6.4814814814814811E-2</v>
      </c>
      <c r="H220" s="56">
        <f t="shared" si="37"/>
        <v>0.12962962962962962</v>
      </c>
      <c r="I220" s="56">
        <f t="shared" si="37"/>
        <v>1.8518518518518517E-2</v>
      </c>
      <c r="J220" s="56">
        <f t="shared" si="37"/>
        <v>9.2592592592592587E-3</v>
      </c>
      <c r="K220" s="56">
        <f t="shared" si="37"/>
        <v>8.3333333333333329E-2</v>
      </c>
      <c r="L220" s="56">
        <f t="shared" si="37"/>
        <v>0</v>
      </c>
      <c r="M220" s="56">
        <f t="shared" si="37"/>
        <v>1</v>
      </c>
      <c r="P220" s="138"/>
    </row>
  </sheetData>
  <mergeCells count="3">
    <mergeCell ref="E2:N2"/>
    <mergeCell ref="R2:AA2"/>
    <mergeCell ref="A1:D1"/>
  </mergeCell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505"/>
  <sheetViews>
    <sheetView zoomScale="60" zoomScaleNormal="60" workbookViewId="0"/>
  </sheetViews>
  <sheetFormatPr defaultColWidth="8.85546875" defaultRowHeight="15.75" x14ac:dyDescent="0.25"/>
  <cols>
    <col min="1" max="1" width="8.85546875" style="9"/>
    <col min="2" max="2" width="28.7109375" style="6" customWidth="1"/>
    <col min="3" max="3" width="4.42578125" style="6" customWidth="1"/>
    <col min="4" max="4" width="22.5703125" style="9" customWidth="1"/>
    <col min="5" max="5" width="14" style="9" customWidth="1"/>
    <col min="6" max="6" width="13.5703125" style="9" customWidth="1"/>
    <col min="7" max="7" width="18.28515625" style="11" customWidth="1"/>
    <col min="8" max="8" width="16.85546875" style="9" customWidth="1"/>
    <col min="9" max="9" width="13.42578125" style="9" customWidth="1"/>
    <col min="10" max="10" width="10.85546875" style="9" customWidth="1"/>
    <col min="11" max="11" width="12.140625" style="9" customWidth="1"/>
    <col min="12" max="12" width="12.7109375" style="9" customWidth="1"/>
    <col min="13" max="13" width="10.7109375" style="9" customWidth="1"/>
    <col min="14" max="14" width="9.28515625" style="9" customWidth="1"/>
    <col min="15" max="15" width="11.85546875" style="9" customWidth="1"/>
    <col min="16" max="16" width="18" style="9" bestFit="1" customWidth="1"/>
    <col min="17" max="17" width="7.7109375" style="9" bestFit="1" customWidth="1"/>
    <col min="18" max="18" width="12" style="9" bestFit="1" customWidth="1"/>
    <col min="19" max="19" width="13.42578125" style="9" bestFit="1" customWidth="1"/>
    <col min="20" max="20" width="13.28515625" style="9" customWidth="1"/>
    <col min="21" max="21" width="8.7109375" style="9" bestFit="1" customWidth="1"/>
    <col min="22" max="22" width="10.7109375" style="9" bestFit="1" customWidth="1"/>
    <col min="23" max="25" width="9.7109375" style="9" bestFit="1" customWidth="1"/>
    <col min="26" max="16384" width="8.85546875" style="9"/>
  </cols>
  <sheetData>
    <row r="1" spans="1:12" s="6" customFormat="1" ht="31.5" x14ac:dyDescent="0.25">
      <c r="A1" s="209" t="s">
        <v>148</v>
      </c>
      <c r="C1" s="5"/>
      <c r="F1" s="29" t="s">
        <v>164</v>
      </c>
      <c r="G1" s="29" t="s">
        <v>166</v>
      </c>
      <c r="H1" s="29" t="s">
        <v>179</v>
      </c>
      <c r="I1" s="29" t="s">
        <v>149</v>
      </c>
      <c r="J1" s="29" t="s">
        <v>167</v>
      </c>
      <c r="K1" s="29" t="s">
        <v>165</v>
      </c>
      <c r="L1" s="29" t="s">
        <v>168</v>
      </c>
    </row>
    <row r="2" spans="1:12" x14ac:dyDescent="0.25">
      <c r="B2" s="5"/>
      <c r="C2" s="5"/>
      <c r="E2" s="8" t="s">
        <v>154</v>
      </c>
      <c r="F2" s="23" t="s">
        <v>150</v>
      </c>
      <c r="G2" s="62" t="s">
        <v>178</v>
      </c>
      <c r="H2" s="22" t="s">
        <v>153</v>
      </c>
      <c r="I2" s="22" t="s">
        <v>152</v>
      </c>
      <c r="J2" s="26"/>
      <c r="K2" s="27"/>
      <c r="L2" s="26"/>
    </row>
    <row r="3" spans="1:12" x14ac:dyDescent="0.25">
      <c r="B3" s="5"/>
      <c r="C3" s="5"/>
      <c r="E3" s="10" t="s">
        <v>155</v>
      </c>
      <c r="F3" s="24" t="s">
        <v>158</v>
      </c>
      <c r="G3" s="25" t="s">
        <v>159</v>
      </c>
      <c r="H3" s="23" t="s">
        <v>151</v>
      </c>
      <c r="I3" s="11">
        <v>30</v>
      </c>
      <c r="K3" s="25" t="s">
        <v>159</v>
      </c>
    </row>
    <row r="4" spans="1:12" x14ac:dyDescent="0.25">
      <c r="B4" s="5" t="s">
        <v>285</v>
      </c>
      <c r="C4" s="5"/>
      <c r="D4" s="10"/>
    </row>
    <row r="5" spans="1:12" x14ac:dyDescent="0.25">
      <c r="B5" s="5" t="s">
        <v>3</v>
      </c>
      <c r="C5" s="5"/>
      <c r="D5" s="5" t="s">
        <v>4</v>
      </c>
      <c r="E5" s="14" t="s">
        <v>47</v>
      </c>
      <c r="G5" s="9"/>
      <c r="H5" s="11"/>
    </row>
    <row r="6" spans="1:12" x14ac:dyDescent="0.25">
      <c r="B6" s="1" t="s">
        <v>87</v>
      </c>
      <c r="C6" s="1"/>
      <c r="D6" s="1" t="s">
        <v>91</v>
      </c>
      <c r="E6" s="1"/>
      <c r="G6" s="9"/>
      <c r="H6" s="11"/>
      <c r="J6" s="9">
        <f t="shared" ref="J6:J23" si="0">SUM(F6:I6)</f>
        <v>0</v>
      </c>
      <c r="L6" s="9">
        <f t="shared" ref="L6:L21" si="1">+F6+H6+I6+K6</f>
        <v>0</v>
      </c>
    </row>
    <row r="7" spans="1:12" x14ac:dyDescent="0.25">
      <c r="B7" s="1" t="s">
        <v>88</v>
      </c>
      <c r="C7" s="1"/>
      <c r="D7" s="1" t="s">
        <v>92</v>
      </c>
      <c r="E7" s="1"/>
      <c r="G7" s="9"/>
      <c r="H7" s="11"/>
      <c r="J7" s="9">
        <f t="shared" si="0"/>
        <v>0</v>
      </c>
      <c r="L7" s="9">
        <f t="shared" si="1"/>
        <v>0</v>
      </c>
    </row>
    <row r="8" spans="1:12" x14ac:dyDescent="0.25">
      <c r="B8" s="2" t="s">
        <v>89</v>
      </c>
      <c r="C8" s="2"/>
      <c r="D8" s="2" t="s">
        <v>93</v>
      </c>
      <c r="E8" s="2"/>
      <c r="G8" s="9"/>
      <c r="H8" s="11"/>
      <c r="J8" s="9">
        <f t="shared" si="0"/>
        <v>0</v>
      </c>
      <c r="L8" s="9">
        <f t="shared" si="1"/>
        <v>0</v>
      </c>
    </row>
    <row r="9" spans="1:12" x14ac:dyDescent="0.25">
      <c r="B9" s="2" t="s">
        <v>120</v>
      </c>
      <c r="C9" s="2"/>
      <c r="D9" s="2" t="s">
        <v>94</v>
      </c>
      <c r="E9" s="2"/>
      <c r="G9" s="9"/>
      <c r="H9" s="11"/>
      <c r="J9" s="9">
        <f t="shared" si="0"/>
        <v>0</v>
      </c>
      <c r="L9" s="9">
        <f t="shared" si="1"/>
        <v>0</v>
      </c>
    </row>
    <row r="10" spans="1:12" ht="27" x14ac:dyDescent="0.25">
      <c r="B10" s="2" t="s">
        <v>130</v>
      </c>
      <c r="C10" s="2"/>
      <c r="D10" s="2" t="s">
        <v>95</v>
      </c>
      <c r="E10" s="1" t="s">
        <v>109</v>
      </c>
      <c r="G10" s="9"/>
      <c r="H10" s="11"/>
      <c r="J10" s="9">
        <f t="shared" si="0"/>
        <v>0</v>
      </c>
      <c r="L10" s="9">
        <f t="shared" si="1"/>
        <v>0</v>
      </c>
    </row>
    <row r="11" spans="1:12" x14ac:dyDescent="0.25">
      <c r="B11" s="1" t="s">
        <v>113</v>
      </c>
      <c r="C11" s="1"/>
      <c r="D11" s="1" t="s">
        <v>92</v>
      </c>
      <c r="E11" s="1"/>
      <c r="G11" s="9"/>
      <c r="H11" s="11"/>
      <c r="J11" s="9">
        <f t="shared" si="0"/>
        <v>0</v>
      </c>
      <c r="L11" s="9">
        <f t="shared" si="1"/>
        <v>0</v>
      </c>
    </row>
    <row r="12" spans="1:12" x14ac:dyDescent="0.25">
      <c r="B12" s="2" t="s">
        <v>112</v>
      </c>
      <c r="C12" s="2"/>
      <c r="D12" s="2" t="s">
        <v>96</v>
      </c>
      <c r="E12" s="2"/>
      <c r="G12" s="9"/>
      <c r="H12" s="11"/>
      <c r="J12" s="9">
        <f t="shared" si="0"/>
        <v>0</v>
      </c>
      <c r="L12" s="9">
        <f t="shared" si="1"/>
        <v>0</v>
      </c>
    </row>
    <row r="13" spans="1:12" x14ac:dyDescent="0.25">
      <c r="B13" s="3" t="s">
        <v>121</v>
      </c>
      <c r="C13" s="3"/>
      <c r="D13" s="3" t="s">
        <v>97</v>
      </c>
      <c r="E13" s="3"/>
      <c r="G13" s="9"/>
      <c r="H13" s="11"/>
      <c r="J13" s="9">
        <f t="shared" si="0"/>
        <v>0</v>
      </c>
      <c r="L13" s="9">
        <f t="shared" si="1"/>
        <v>0</v>
      </c>
    </row>
    <row r="14" spans="1:12" x14ac:dyDescent="0.25">
      <c r="B14" s="4" t="s">
        <v>146</v>
      </c>
      <c r="C14" s="4"/>
      <c r="D14" s="3" t="s">
        <v>97</v>
      </c>
      <c r="E14" s="4"/>
      <c r="G14" s="9"/>
      <c r="H14" s="11"/>
      <c r="J14" s="9">
        <f t="shared" si="0"/>
        <v>0</v>
      </c>
      <c r="L14" s="9">
        <f t="shared" si="1"/>
        <v>0</v>
      </c>
    </row>
    <row r="15" spans="1:12" x14ac:dyDescent="0.25">
      <c r="B15" s="3" t="s">
        <v>122</v>
      </c>
      <c r="C15" s="3"/>
      <c r="D15" s="3" t="s">
        <v>98</v>
      </c>
      <c r="E15" s="3"/>
      <c r="G15" s="9">
        <v>1</v>
      </c>
      <c r="H15" s="11"/>
      <c r="J15" s="9">
        <f t="shared" si="0"/>
        <v>1</v>
      </c>
      <c r="L15" s="9">
        <f t="shared" si="1"/>
        <v>0</v>
      </c>
    </row>
    <row r="16" spans="1:12" x14ac:dyDescent="0.25">
      <c r="B16" s="1" t="s">
        <v>123</v>
      </c>
      <c r="C16" s="1"/>
      <c r="D16" s="1" t="s">
        <v>99</v>
      </c>
      <c r="E16" s="1" t="s">
        <v>105</v>
      </c>
      <c r="G16" s="9">
        <v>2</v>
      </c>
      <c r="H16" s="11"/>
      <c r="J16" s="9">
        <f t="shared" si="0"/>
        <v>2</v>
      </c>
      <c r="K16" s="9">
        <v>2</v>
      </c>
      <c r="L16" s="9">
        <f t="shared" si="1"/>
        <v>2</v>
      </c>
    </row>
    <row r="17" spans="2:15" x14ac:dyDescent="0.25">
      <c r="B17" s="1" t="s">
        <v>123</v>
      </c>
      <c r="C17" s="1"/>
      <c r="D17" s="1" t="s">
        <v>100</v>
      </c>
      <c r="E17" s="1" t="s">
        <v>39</v>
      </c>
      <c r="G17" s="9">
        <v>1</v>
      </c>
      <c r="H17" s="11"/>
      <c r="J17" s="9">
        <f t="shared" si="0"/>
        <v>1</v>
      </c>
      <c r="L17" s="9">
        <f t="shared" si="1"/>
        <v>0</v>
      </c>
    </row>
    <row r="18" spans="2:15" x14ac:dyDescent="0.25">
      <c r="B18" s="1" t="s">
        <v>123</v>
      </c>
      <c r="C18" s="1"/>
      <c r="D18" s="1" t="s">
        <v>101</v>
      </c>
      <c r="E18" s="1" t="s">
        <v>106</v>
      </c>
      <c r="G18" s="9"/>
      <c r="H18" s="11"/>
      <c r="J18" s="9">
        <f t="shared" si="0"/>
        <v>0</v>
      </c>
      <c r="K18" s="9">
        <v>1</v>
      </c>
      <c r="L18" s="9">
        <f t="shared" si="1"/>
        <v>1</v>
      </c>
    </row>
    <row r="19" spans="2:15" x14ac:dyDescent="0.25">
      <c r="B19" s="1" t="s">
        <v>123</v>
      </c>
      <c r="C19" s="1"/>
      <c r="D19" s="1" t="s">
        <v>102</v>
      </c>
      <c r="E19" s="1" t="s">
        <v>107</v>
      </c>
      <c r="G19" s="9"/>
      <c r="H19" s="11"/>
      <c r="J19" s="9">
        <f t="shared" si="0"/>
        <v>0</v>
      </c>
      <c r="K19" s="9">
        <v>1</v>
      </c>
      <c r="L19" s="9">
        <f t="shared" si="1"/>
        <v>1</v>
      </c>
    </row>
    <row r="20" spans="2:15" x14ac:dyDescent="0.25">
      <c r="B20" s="1" t="s">
        <v>123</v>
      </c>
      <c r="C20" s="1"/>
      <c r="D20" s="1" t="s">
        <v>103</v>
      </c>
      <c r="E20" s="1" t="s">
        <v>108</v>
      </c>
      <c r="G20" s="9"/>
      <c r="H20" s="11"/>
      <c r="J20" s="9">
        <f t="shared" si="0"/>
        <v>0</v>
      </c>
      <c r="K20" s="9">
        <v>1</v>
      </c>
      <c r="L20" s="9">
        <f t="shared" si="1"/>
        <v>1</v>
      </c>
    </row>
    <row r="21" spans="2:15" x14ac:dyDescent="0.25">
      <c r="B21" s="2" t="s">
        <v>90</v>
      </c>
      <c r="C21" s="2"/>
      <c r="D21" s="2" t="s">
        <v>104</v>
      </c>
      <c r="E21" s="1" t="s">
        <v>106</v>
      </c>
      <c r="G21" s="9"/>
      <c r="H21" s="12"/>
      <c r="I21" s="13"/>
      <c r="J21" s="13">
        <f t="shared" si="0"/>
        <v>0</v>
      </c>
      <c r="L21" s="13">
        <f t="shared" si="1"/>
        <v>0</v>
      </c>
    </row>
    <row r="22" spans="2:15" x14ac:dyDescent="0.25">
      <c r="B22" s="8" t="s">
        <v>147</v>
      </c>
      <c r="C22" s="8"/>
      <c r="D22" s="6"/>
      <c r="E22" s="6"/>
      <c r="F22" s="15">
        <f>SUM(F6:F21)</f>
        <v>0</v>
      </c>
      <c r="G22" s="15">
        <f>SUM(G6:G21)</f>
        <v>4</v>
      </c>
      <c r="H22" s="15">
        <f>SUM(H6:H21)</f>
        <v>0</v>
      </c>
      <c r="I22" s="15">
        <f>SUM(I6:I21)</f>
        <v>0</v>
      </c>
      <c r="J22" s="9">
        <f t="shared" si="0"/>
        <v>4</v>
      </c>
      <c r="K22" s="15">
        <f>SUM(K6:K21)</f>
        <v>5</v>
      </c>
      <c r="L22" s="15">
        <f>SUM(L6:L21)</f>
        <v>5</v>
      </c>
    </row>
    <row r="23" spans="2:15" x14ac:dyDescent="0.25">
      <c r="B23" s="8" t="s">
        <v>128</v>
      </c>
      <c r="C23" s="8"/>
      <c r="D23" s="6"/>
      <c r="E23" s="6"/>
      <c r="F23" s="16"/>
      <c r="G23" s="16"/>
      <c r="H23" s="16"/>
      <c r="I23" s="16"/>
      <c r="J23" s="9">
        <f t="shared" si="0"/>
        <v>0</v>
      </c>
      <c r="L23" s="9">
        <f>+F23+H23+I23+K23</f>
        <v>0</v>
      </c>
    </row>
    <row r="24" spans="2:15" x14ac:dyDescent="0.25">
      <c r="B24" s="8"/>
      <c r="C24" s="8"/>
      <c r="D24" s="6"/>
      <c r="E24" s="6"/>
      <c r="F24" s="16"/>
      <c r="G24" s="16"/>
      <c r="H24" s="16"/>
      <c r="I24" s="16"/>
    </row>
    <row r="25" spans="2:15" ht="47.25" x14ac:dyDescent="0.25">
      <c r="B25" s="5" t="s">
        <v>286</v>
      </c>
      <c r="C25" s="5"/>
      <c r="D25" s="6"/>
      <c r="E25" s="6"/>
      <c r="F25" s="29" t="s">
        <v>164</v>
      </c>
      <c r="G25" s="29" t="s">
        <v>166</v>
      </c>
      <c r="H25" s="29" t="s">
        <v>179</v>
      </c>
      <c r="I25" s="29" t="s">
        <v>149</v>
      </c>
      <c r="J25" s="29" t="s">
        <v>167</v>
      </c>
      <c r="K25" s="7" t="s">
        <v>177</v>
      </c>
      <c r="L25" s="29" t="s">
        <v>165</v>
      </c>
      <c r="M25" s="134" t="s">
        <v>270</v>
      </c>
      <c r="N25" s="29" t="s">
        <v>168</v>
      </c>
      <c r="O25" s="7" t="s">
        <v>177</v>
      </c>
    </row>
    <row r="26" spans="2:15" ht="20.25" x14ac:dyDescent="0.25">
      <c r="B26" s="5"/>
      <c r="C26" s="5"/>
      <c r="D26" s="6"/>
      <c r="E26" s="205" t="s">
        <v>283</v>
      </c>
      <c r="F26" s="206" t="s">
        <v>197</v>
      </c>
      <c r="G26" s="206" t="s">
        <v>197</v>
      </c>
      <c r="H26" s="206" t="s">
        <v>197</v>
      </c>
      <c r="I26" s="207" t="s">
        <v>197</v>
      </c>
      <c r="J26" s="29"/>
      <c r="K26" s="7"/>
      <c r="L26" s="208" t="s">
        <v>197</v>
      </c>
      <c r="M26" s="134"/>
      <c r="N26" s="29"/>
      <c r="O26" s="7"/>
    </row>
    <row r="27" spans="2:15" x14ac:dyDescent="0.25">
      <c r="B27" s="6" t="s">
        <v>24</v>
      </c>
      <c r="D27" s="6" t="s">
        <v>5</v>
      </c>
      <c r="E27" s="6" t="s">
        <v>281</v>
      </c>
      <c r="F27" s="9">
        <f>IF(F26=0,0,'Dataset 3. Hoard Matrices'!E85-F28)</f>
        <v>23</v>
      </c>
      <c r="G27" s="9">
        <f>IF(G26=0,0,'Dataset 3. Hoard Matrices'!E129-G28)</f>
        <v>24</v>
      </c>
      <c r="H27" s="9">
        <f>IF(H26=0,0,'Dataset 3. Hoard Matrices'!E173-H28)</f>
        <v>15</v>
      </c>
      <c r="I27" s="9">
        <f>IF(I26=0,0,'Dataset 3. Hoard Matrices'!E217-I28)</f>
        <v>26</v>
      </c>
      <c r="J27" s="9">
        <f t="shared" ref="J27:J41" si="2">SUM(F27:I27)</f>
        <v>88</v>
      </c>
      <c r="K27" s="47">
        <f t="shared" ref="K27:K41" si="3">+J27/J$41</f>
        <v>2.2506393861892585E-2</v>
      </c>
      <c r="L27" s="9">
        <f>IF(L26=0,0,'Dataset 3. Hoard Matrices'!Q129-L28)</f>
        <v>153</v>
      </c>
      <c r="M27" s="47">
        <f t="shared" ref="M27:M41" si="4">+L27/L$41</f>
        <v>0.15612244897959185</v>
      </c>
      <c r="N27" s="9">
        <f t="shared" ref="N27:N40" si="5">+F27+H27+I27+L27</f>
        <v>217</v>
      </c>
      <c r="O27" s="47">
        <f t="shared" ref="O27:O41" si="6">+N27/N$41</f>
        <v>4.5838614279678919E-2</v>
      </c>
    </row>
    <row r="28" spans="2:15" x14ac:dyDescent="0.25">
      <c r="D28" s="6"/>
      <c r="E28" s="6" t="s">
        <v>282</v>
      </c>
      <c r="F28" s="9">
        <f>IF(F26=0,0,SUM('Dataset 3. Hoard Matrices'!E59:E84))</f>
        <v>306</v>
      </c>
      <c r="G28" s="9">
        <f>IF(G26=0,0,SUM('Dataset 3. Hoard Matrices'!E103:E128))</f>
        <v>34</v>
      </c>
      <c r="H28" s="9">
        <f>IF(H26=0,0,SUM('Dataset 3. Hoard Matrices'!E147:E172))</f>
        <v>196</v>
      </c>
      <c r="I28" s="9">
        <f>IF(I26=0,0,SUM('Dataset 3. Hoard Matrices'!E191:E216))</f>
        <v>0</v>
      </c>
      <c r="J28" s="9">
        <f t="shared" si="2"/>
        <v>536</v>
      </c>
      <c r="K28" s="47">
        <f t="shared" si="3"/>
        <v>0.1370843989769821</v>
      </c>
      <c r="L28" s="9">
        <f>IF(L26=0,0,SUM('Dataset 3. Hoard Matrices'!Q103:Q128))</f>
        <v>177</v>
      </c>
      <c r="M28" s="47">
        <f t="shared" si="4"/>
        <v>0.18061224489795918</v>
      </c>
      <c r="N28" s="9">
        <f t="shared" si="5"/>
        <v>679</v>
      </c>
      <c r="O28" s="47">
        <f t="shared" si="6"/>
        <v>0.14343050274609209</v>
      </c>
    </row>
    <row r="29" spans="2:15" x14ac:dyDescent="0.25">
      <c r="B29" s="6" t="s">
        <v>137</v>
      </c>
      <c r="D29" s="6" t="s">
        <v>114</v>
      </c>
      <c r="E29" s="6"/>
      <c r="F29" s="9">
        <f>IF(F26=0,0,'Dataset 3. Hoard Matrices'!F85)</f>
        <v>742</v>
      </c>
      <c r="G29" s="9">
        <f>IF(G26=0,0,'Dataset 3. Hoard Matrices'!F129)</f>
        <v>84</v>
      </c>
      <c r="H29" s="9">
        <f>IF(H26=0,0,'Dataset 3. Hoard Matrices'!F173)</f>
        <v>875</v>
      </c>
      <c r="I29" s="9">
        <f>IF(I26=0,0,'Dataset 3. Hoard Matrices'!F217)</f>
        <v>0</v>
      </c>
      <c r="J29" s="9">
        <f t="shared" si="2"/>
        <v>1701</v>
      </c>
      <c r="K29" s="47">
        <f t="shared" si="3"/>
        <v>0.43503836317135552</v>
      </c>
      <c r="L29" s="9">
        <f>IF(L26=0,0,'Dataset 3. Hoard Matrices'!R129)</f>
        <v>384</v>
      </c>
      <c r="M29" s="47">
        <f t="shared" si="4"/>
        <v>0.39183673469387753</v>
      </c>
      <c r="N29" s="9">
        <f t="shared" si="5"/>
        <v>2001</v>
      </c>
      <c r="O29" s="47">
        <f t="shared" si="6"/>
        <v>0.42268694550063374</v>
      </c>
    </row>
    <row r="30" spans="2:15" x14ac:dyDescent="0.25">
      <c r="B30" s="6" t="s">
        <v>138</v>
      </c>
      <c r="D30" s="6" t="s">
        <v>6</v>
      </c>
      <c r="E30" s="6"/>
      <c r="F30" s="9">
        <f>IF(F26=0,0,'Dataset 3. Hoard Matrices'!G85)</f>
        <v>29</v>
      </c>
      <c r="G30" s="9">
        <f>IF(G26=0,0,'Dataset 3. Hoard Matrices'!G129)</f>
        <v>7</v>
      </c>
      <c r="H30" s="9">
        <f>IF(H26=0,0,'Dataset 3. Hoard Matrices'!G173)</f>
        <v>31</v>
      </c>
      <c r="I30" s="9">
        <f>IF(I26=0,0,'Dataset 3. Hoard Matrices'!G217)</f>
        <v>0</v>
      </c>
      <c r="J30" s="9">
        <f t="shared" si="2"/>
        <v>67</v>
      </c>
      <c r="K30" s="47">
        <f t="shared" si="3"/>
        <v>1.7135549872122763E-2</v>
      </c>
      <c r="L30" s="9">
        <f>IF(L26=0,0,'Dataset 3. Hoard Matrices'!S129)</f>
        <v>37</v>
      </c>
      <c r="M30" s="47">
        <f t="shared" si="4"/>
        <v>3.7755102040816328E-2</v>
      </c>
      <c r="N30" s="9">
        <f t="shared" si="5"/>
        <v>97</v>
      </c>
      <c r="O30" s="47">
        <f t="shared" si="6"/>
        <v>2.0490071820870301E-2</v>
      </c>
    </row>
    <row r="31" spans="2:15" x14ac:dyDescent="0.25">
      <c r="B31" s="6" t="s">
        <v>137</v>
      </c>
      <c r="D31" s="6" t="s">
        <v>115</v>
      </c>
      <c r="E31" s="6"/>
      <c r="F31" s="9">
        <f>IF(F26=0,0,'Dataset 3. Hoard Matrices'!H85)</f>
        <v>195</v>
      </c>
      <c r="G31" s="9">
        <f>IF(G26=0,0,'Dataset 3. Hoard Matrices'!H129)</f>
        <v>0</v>
      </c>
      <c r="H31" s="9">
        <f>IF(H26=0,0,'Dataset 3. Hoard Matrices'!H173)</f>
        <v>245</v>
      </c>
      <c r="I31" s="9">
        <f>IF(I26=0,0,'Dataset 3. Hoard Matrices'!H217)</f>
        <v>0</v>
      </c>
      <c r="J31" s="9">
        <f t="shared" si="2"/>
        <v>440</v>
      </c>
      <c r="K31" s="47">
        <f t="shared" si="3"/>
        <v>0.11253196930946291</v>
      </c>
      <c r="L31" s="9">
        <f>IF(L26=0,0,'Dataset 3. Hoard Matrices'!T129)</f>
        <v>9</v>
      </c>
      <c r="M31" s="47">
        <f t="shared" si="4"/>
        <v>9.1836734693877559E-3</v>
      </c>
      <c r="N31" s="9">
        <f t="shared" si="5"/>
        <v>449</v>
      </c>
      <c r="O31" s="47">
        <f t="shared" si="6"/>
        <v>9.4845796366708909E-2</v>
      </c>
    </row>
    <row r="32" spans="2:15" x14ac:dyDescent="0.25">
      <c r="B32" s="6" t="s">
        <v>139</v>
      </c>
      <c r="D32" s="6" t="s">
        <v>7</v>
      </c>
      <c r="E32" s="6"/>
      <c r="F32" s="9">
        <f>IF(F26=0,0,'Dataset 3. Hoard Matrices'!I85)</f>
        <v>52</v>
      </c>
      <c r="G32" s="9">
        <f>IF(G26=0,0,'Dataset 3. Hoard Matrices'!I129)</f>
        <v>0</v>
      </c>
      <c r="H32" s="9">
        <f>IF(H26=0,0,'Dataset 3. Hoard Matrices'!I173)</f>
        <v>59</v>
      </c>
      <c r="I32" s="9">
        <f>IF(I26=0,0,'Dataset 3. Hoard Matrices'!I217)</f>
        <v>0</v>
      </c>
      <c r="J32" s="9">
        <f t="shared" si="2"/>
        <v>111</v>
      </c>
      <c r="K32" s="47">
        <f t="shared" si="3"/>
        <v>2.8388746803069055E-2</v>
      </c>
      <c r="L32" s="9">
        <f>IF(L26=0,0,'Dataset 3. Hoard Matrices'!U129)</f>
        <v>0</v>
      </c>
      <c r="M32" s="47">
        <f t="shared" si="4"/>
        <v>0</v>
      </c>
      <c r="N32" s="9">
        <f t="shared" si="5"/>
        <v>111</v>
      </c>
      <c r="O32" s="47">
        <f t="shared" si="6"/>
        <v>2.3447401774397972E-2</v>
      </c>
    </row>
    <row r="33" spans="2:15" x14ac:dyDescent="0.25">
      <c r="B33" s="6" t="s">
        <v>140</v>
      </c>
      <c r="D33" s="6" t="s">
        <v>8</v>
      </c>
      <c r="E33" s="6" t="s">
        <v>281</v>
      </c>
      <c r="F33" s="9">
        <f>IF(F26=0,0,'Dataset 3. Hoard Matrices'!J85-F34)</f>
        <v>0</v>
      </c>
      <c r="G33" s="9">
        <f>IF(G26=0,0,'Dataset 3. Hoard Matrices'!J129-G34)</f>
        <v>1</v>
      </c>
      <c r="H33" s="9">
        <f>IF(H26=0,0,'Dataset 3. Hoard Matrices'!J173-H34)</f>
        <v>3</v>
      </c>
      <c r="I33" s="9">
        <f>IF(I26=0,0,'Dataset 3. Hoard Matrices'!J217-I34)</f>
        <v>2</v>
      </c>
      <c r="J33" s="9">
        <f t="shared" si="2"/>
        <v>6</v>
      </c>
      <c r="K33" s="47">
        <f t="shared" si="3"/>
        <v>1.5345268542199489E-3</v>
      </c>
      <c r="L33" s="9">
        <f>IF(L26=0,0,'Dataset 3. Hoard Matrices'!V129)</f>
        <v>64</v>
      </c>
      <c r="M33" s="47">
        <f t="shared" si="4"/>
        <v>6.5306122448979598E-2</v>
      </c>
      <c r="N33" s="9">
        <f t="shared" si="5"/>
        <v>69</v>
      </c>
      <c r="O33" s="47">
        <f t="shared" si="6"/>
        <v>1.4575411913814956E-2</v>
      </c>
    </row>
    <row r="34" spans="2:15" x14ac:dyDescent="0.25">
      <c r="D34" s="6"/>
      <c r="E34" s="6" t="s">
        <v>282</v>
      </c>
      <c r="F34" s="9">
        <f>IF(F26=0,0,SUM('Dataset 3. Hoard Matrices'!J59:J84))</f>
        <v>2</v>
      </c>
      <c r="G34" s="9">
        <f>IF(G26=0,0,SUM('Dataset 3. Hoard Matrices'!J103:J128))</f>
        <v>0</v>
      </c>
      <c r="H34" s="9">
        <f>IF(H26=0,0,SUM('Dataset 3. Hoard Matrices'!J147:J172))</f>
        <v>2</v>
      </c>
      <c r="I34" s="9">
        <f>IF(I26=0,0,SUM('Dataset 3. Hoard Matrices'!J191:J216))</f>
        <v>2</v>
      </c>
      <c r="J34" s="9">
        <f t="shared" si="2"/>
        <v>6</v>
      </c>
      <c r="K34" s="47">
        <f t="shared" si="3"/>
        <v>1.5345268542199489E-3</v>
      </c>
      <c r="L34" s="9">
        <f>IF(L26=0,0,SUM('Dataset 3. Hoard Matrices'!V103:V128))</f>
        <v>43</v>
      </c>
      <c r="M34" s="47">
        <f t="shared" si="4"/>
        <v>4.3877551020408162E-2</v>
      </c>
      <c r="N34" s="9">
        <f t="shared" si="5"/>
        <v>49</v>
      </c>
      <c r="O34" s="47">
        <f t="shared" si="6"/>
        <v>1.0350654837346852E-2</v>
      </c>
    </row>
    <row r="35" spans="2:15" x14ac:dyDescent="0.25">
      <c r="B35" s="6" t="s">
        <v>141</v>
      </c>
      <c r="D35" s="6" t="s">
        <v>9</v>
      </c>
      <c r="E35" s="6"/>
      <c r="F35" s="9">
        <f>IF(F26=0,0,'Dataset 3. Hoard Matrices'!K85)</f>
        <v>64</v>
      </c>
      <c r="G35" s="9">
        <f>IF(G26=0,0,'Dataset 3. Hoard Matrices'!K129)</f>
        <v>5</v>
      </c>
      <c r="H35" s="9">
        <f>IF(H26=0,0,'Dataset 3. Hoard Matrices'!K173)</f>
        <v>90</v>
      </c>
      <c r="I35" s="9">
        <f>IF(I26=0,0,'Dataset 3. Hoard Matrices'!K217)</f>
        <v>0</v>
      </c>
      <c r="J35" s="9">
        <f t="shared" si="2"/>
        <v>159</v>
      </c>
      <c r="K35" s="47">
        <f t="shared" si="3"/>
        <v>4.0664961636828645E-2</v>
      </c>
      <c r="L35" s="9">
        <f>IF(L26=0,0,'Dataset 3. Hoard Matrices'!W129)</f>
        <v>80</v>
      </c>
      <c r="M35" s="47">
        <f t="shared" si="4"/>
        <v>8.1632653061224483E-2</v>
      </c>
      <c r="N35" s="9">
        <f t="shared" si="5"/>
        <v>234</v>
      </c>
      <c r="O35" s="47">
        <f t="shared" si="6"/>
        <v>4.9429657794676805E-2</v>
      </c>
    </row>
    <row r="36" spans="2:15" x14ac:dyDescent="0.25">
      <c r="B36" s="6" t="s">
        <v>142</v>
      </c>
      <c r="D36" s="6" t="s">
        <v>10</v>
      </c>
      <c r="E36" s="6"/>
      <c r="F36" s="13">
        <f>IF(F26=0,0,'Dataset 3. Hoard Matrices'!L85)</f>
        <v>13</v>
      </c>
      <c r="G36" s="13">
        <f>IF(G26=0,0,'Dataset 3. Hoard Matrices'!L129)</f>
        <v>0</v>
      </c>
      <c r="H36" s="13">
        <f>IF(H26=0,0,'Dataset 3. Hoard Matrices'!L173)</f>
        <v>12</v>
      </c>
      <c r="I36" s="13">
        <f>IF(I26=0,0,'Dataset 3. Hoard Matrices'!L217)</f>
        <v>0</v>
      </c>
      <c r="J36" s="13">
        <f t="shared" si="2"/>
        <v>25</v>
      </c>
      <c r="K36" s="49">
        <f t="shared" si="3"/>
        <v>6.3938618925831201E-3</v>
      </c>
      <c r="L36" s="13">
        <f>IF(L26=0,0,'Dataset 3. Hoard Matrices'!X129)</f>
        <v>0</v>
      </c>
      <c r="M36" s="49">
        <f t="shared" si="4"/>
        <v>0</v>
      </c>
      <c r="N36" s="13">
        <f t="shared" si="5"/>
        <v>25</v>
      </c>
      <c r="O36" s="49">
        <f t="shared" si="6"/>
        <v>5.280946345585129E-3</v>
      </c>
    </row>
    <row r="37" spans="2:15" x14ac:dyDescent="0.25">
      <c r="B37" s="8" t="s">
        <v>119</v>
      </c>
      <c r="C37" s="8"/>
      <c r="D37" s="6"/>
      <c r="E37" s="6"/>
      <c r="F37" s="9">
        <f>SUM(F27:F36)</f>
        <v>1426</v>
      </c>
      <c r="G37" s="9">
        <f>SUM(G27:G36)</f>
        <v>155</v>
      </c>
      <c r="H37" s="9">
        <f>SUM(H27:H36)</f>
        <v>1528</v>
      </c>
      <c r="I37" s="9">
        <f>SUM(I27:I36)</f>
        <v>30</v>
      </c>
      <c r="J37" s="9">
        <f t="shared" si="2"/>
        <v>3139</v>
      </c>
      <c r="K37" s="47">
        <f t="shared" si="3"/>
        <v>0.80281329923273659</v>
      </c>
      <c r="L37" s="9">
        <f>SUM(L27:L36)</f>
        <v>947</v>
      </c>
      <c r="M37" s="47">
        <f t="shared" si="4"/>
        <v>0.96632653061224494</v>
      </c>
      <c r="N37" s="9">
        <f t="shared" si="5"/>
        <v>3931</v>
      </c>
      <c r="O37" s="47">
        <f t="shared" si="6"/>
        <v>0.83037600337980566</v>
      </c>
    </row>
    <row r="38" spans="2:15" x14ac:dyDescent="0.25">
      <c r="B38" s="6" t="s">
        <v>131</v>
      </c>
      <c r="D38" s="6"/>
      <c r="E38" s="6"/>
      <c r="F38" s="16">
        <f>IF(F26=0,0,407)</f>
        <v>407</v>
      </c>
      <c r="G38" s="9">
        <f>IF(G26=0,0,1)</f>
        <v>1</v>
      </c>
      <c r="H38" s="9">
        <f>IF(H26=0,0,363)</f>
        <v>363</v>
      </c>
      <c r="J38" s="9">
        <f t="shared" si="2"/>
        <v>771</v>
      </c>
      <c r="K38" s="47">
        <f t="shared" si="3"/>
        <v>0.19718670076726344</v>
      </c>
      <c r="L38" s="9">
        <f>IF(L26=0,0,33)</f>
        <v>33</v>
      </c>
      <c r="M38" s="47">
        <f t="shared" si="4"/>
        <v>3.3673469387755103E-2</v>
      </c>
      <c r="N38" s="9">
        <f t="shared" si="5"/>
        <v>803</v>
      </c>
      <c r="O38" s="47">
        <f t="shared" si="6"/>
        <v>0.16962399662019434</v>
      </c>
    </row>
    <row r="39" spans="2:15" x14ac:dyDescent="0.25">
      <c r="B39" s="6" t="s">
        <v>110</v>
      </c>
      <c r="D39" s="6"/>
      <c r="E39" s="6"/>
      <c r="F39" s="16"/>
      <c r="G39" s="9"/>
      <c r="J39" s="9">
        <f t="shared" si="2"/>
        <v>0</v>
      </c>
      <c r="K39" s="47">
        <f t="shared" si="3"/>
        <v>0</v>
      </c>
      <c r="M39" s="47">
        <f t="shared" si="4"/>
        <v>0</v>
      </c>
      <c r="N39" s="9">
        <f t="shared" si="5"/>
        <v>0</v>
      </c>
      <c r="O39" s="47">
        <f t="shared" si="6"/>
        <v>0</v>
      </c>
    </row>
    <row r="40" spans="2:15" x14ac:dyDescent="0.25">
      <c r="B40" s="6" t="s">
        <v>111</v>
      </c>
      <c r="D40" s="6"/>
      <c r="E40" s="6"/>
      <c r="G40" s="9"/>
      <c r="J40" s="9">
        <f t="shared" si="2"/>
        <v>0</v>
      </c>
      <c r="K40" s="49">
        <f t="shared" si="3"/>
        <v>0</v>
      </c>
      <c r="M40" s="49">
        <f t="shared" si="4"/>
        <v>0</v>
      </c>
      <c r="N40" s="9">
        <f t="shared" si="5"/>
        <v>0</v>
      </c>
      <c r="O40" s="49">
        <f t="shared" si="6"/>
        <v>0</v>
      </c>
    </row>
    <row r="41" spans="2:15" x14ac:dyDescent="0.25">
      <c r="B41" s="8" t="s">
        <v>117</v>
      </c>
      <c r="C41" s="8"/>
      <c r="D41" s="6"/>
      <c r="E41" s="6"/>
      <c r="F41" s="15">
        <f>SUM(F37:F40)</f>
        <v>1833</v>
      </c>
      <c r="G41" s="15">
        <f>SUM(G37:G40)</f>
        <v>156</v>
      </c>
      <c r="H41" s="15">
        <f>SUM(H37:H40)</f>
        <v>1891</v>
      </c>
      <c r="I41" s="15">
        <f>SUM(I37:I40)</f>
        <v>30</v>
      </c>
      <c r="J41" s="15">
        <f t="shared" si="2"/>
        <v>3910</v>
      </c>
      <c r="K41" s="50">
        <f t="shared" si="3"/>
        <v>1</v>
      </c>
      <c r="L41" s="15">
        <f>SUM(L37:L40)</f>
        <v>980</v>
      </c>
      <c r="M41" s="47">
        <f t="shared" si="4"/>
        <v>1</v>
      </c>
      <c r="N41" s="15">
        <f>SUM(N37:N40)</f>
        <v>4734</v>
      </c>
      <c r="O41" s="50">
        <f t="shared" si="6"/>
        <v>1</v>
      </c>
    </row>
    <row r="42" spans="2:15" ht="16.5" thickBot="1" x14ac:dyDescent="0.3">
      <c r="B42" s="8" t="s">
        <v>129</v>
      </c>
      <c r="C42" s="8"/>
      <c r="D42" s="6"/>
      <c r="E42" s="6"/>
      <c r="F42" s="17">
        <f>+F41+F22+F23</f>
        <v>1833</v>
      </c>
      <c r="G42" s="17">
        <f>+G41+G22+G23</f>
        <v>160</v>
      </c>
      <c r="H42" s="17">
        <f>+H41+H22+H23</f>
        <v>1891</v>
      </c>
      <c r="I42" s="17">
        <f>+I41+I22+I23</f>
        <v>30</v>
      </c>
      <c r="J42" s="17">
        <f>+J41+J22+J23</f>
        <v>3914</v>
      </c>
      <c r="L42" s="17">
        <f>+L41+K22+K23</f>
        <v>985</v>
      </c>
      <c r="M42" s="133"/>
      <c r="N42" s="17">
        <f>+N41+L22+L23</f>
        <v>4739</v>
      </c>
    </row>
    <row r="43" spans="2:15" ht="15" customHeight="1" thickTop="1" x14ac:dyDescent="0.25">
      <c r="B43" s="8"/>
      <c r="C43" s="8"/>
      <c r="D43" s="6"/>
      <c r="E43" s="6"/>
      <c r="F43" s="16"/>
      <c r="G43" s="16"/>
      <c r="H43" s="16"/>
      <c r="I43" s="16"/>
    </row>
    <row r="44" spans="2:15" x14ac:dyDescent="0.25">
      <c r="B44" s="74" t="s">
        <v>183</v>
      </c>
      <c r="C44" s="74"/>
      <c r="D44" s="65"/>
      <c r="E44" s="65"/>
      <c r="F44" s="66"/>
      <c r="G44" s="66"/>
      <c r="H44" s="66"/>
      <c r="I44" s="66"/>
      <c r="J44" s="66"/>
      <c r="K44" s="67"/>
      <c r="L44" s="66"/>
      <c r="M44" s="16"/>
    </row>
    <row r="45" spans="2:15" x14ac:dyDescent="0.25">
      <c r="B45" s="68" t="s">
        <v>173</v>
      </c>
      <c r="C45" s="68"/>
      <c r="D45" s="65"/>
      <c r="E45" s="67"/>
      <c r="F45" s="69">
        <v>0.93857000000000002</v>
      </c>
      <c r="G45" s="70">
        <v>0.92876999999999998</v>
      </c>
      <c r="H45" s="71">
        <v>0.92330999999999996</v>
      </c>
      <c r="I45" s="67"/>
      <c r="J45" s="71">
        <v>0.95491999999999999</v>
      </c>
      <c r="K45" s="67"/>
      <c r="L45" s="71">
        <v>0.60987000000000002</v>
      </c>
      <c r="M45" s="46"/>
    </row>
    <row r="46" spans="2:15" x14ac:dyDescent="0.25">
      <c r="B46" s="68" t="s">
        <v>181</v>
      </c>
      <c r="C46" s="68"/>
      <c r="D46" s="65"/>
      <c r="E46" s="67"/>
      <c r="F46" s="67"/>
      <c r="G46" s="69">
        <v>0.88114000000000003</v>
      </c>
      <c r="H46" s="71">
        <v>0.95404999999999995</v>
      </c>
      <c r="I46" s="67"/>
      <c r="J46" s="71"/>
      <c r="K46" s="67"/>
      <c r="L46" s="71">
        <v>0.58977999999999997</v>
      </c>
      <c r="M46" s="46"/>
    </row>
    <row r="47" spans="2:15" x14ac:dyDescent="0.25">
      <c r="B47" s="68" t="s">
        <v>182</v>
      </c>
      <c r="C47" s="68"/>
      <c r="D47" s="65"/>
      <c r="E47" s="67"/>
      <c r="F47" s="67"/>
      <c r="G47" s="69">
        <v>0.93230999999999997</v>
      </c>
      <c r="H47" s="71"/>
      <c r="I47" s="67"/>
      <c r="J47" s="71"/>
      <c r="K47" s="67"/>
      <c r="L47" s="71">
        <v>0.85494000000000003</v>
      </c>
      <c r="M47" s="46"/>
    </row>
    <row r="48" spans="2:15" x14ac:dyDescent="0.25">
      <c r="B48" s="68" t="s">
        <v>175</v>
      </c>
      <c r="C48" s="68"/>
      <c r="D48" s="65"/>
      <c r="E48" s="67"/>
      <c r="F48" s="72" t="s">
        <v>174</v>
      </c>
      <c r="G48" s="72" t="s">
        <v>176</v>
      </c>
      <c r="H48" s="72" t="s">
        <v>174</v>
      </c>
      <c r="I48" s="73"/>
      <c r="J48" s="70"/>
      <c r="K48" s="67"/>
      <c r="L48" s="72" t="s">
        <v>176</v>
      </c>
      <c r="M48" s="45"/>
    </row>
    <row r="49" spans="2:12" x14ac:dyDescent="0.25">
      <c r="B49" s="8"/>
      <c r="C49" s="8"/>
      <c r="D49" s="6"/>
      <c r="E49" s="16"/>
      <c r="G49" s="9"/>
      <c r="L49" s="46"/>
    </row>
    <row r="52" spans="2:12" x14ac:dyDescent="0.25">
      <c r="B52" s="74" t="s">
        <v>322</v>
      </c>
      <c r="C52" s="246"/>
      <c r="D52" s="246"/>
      <c r="E52" s="246"/>
      <c r="F52" s="246"/>
      <c r="G52" s="246"/>
      <c r="H52" s="246"/>
      <c r="I52" s="246"/>
      <c r="J52" s="246"/>
    </row>
    <row r="53" spans="2:12" x14ac:dyDescent="0.25">
      <c r="B53" s="314" t="s">
        <v>262</v>
      </c>
      <c r="C53" s="315"/>
      <c r="D53" s="323" t="s">
        <v>323</v>
      </c>
      <c r="E53" s="329" t="s">
        <v>324</v>
      </c>
      <c r="F53" s="330"/>
      <c r="G53" s="331" t="s">
        <v>325</v>
      </c>
      <c r="H53" s="331"/>
      <c r="I53" s="329" t="s">
        <v>326</v>
      </c>
      <c r="J53" s="330"/>
    </row>
    <row r="54" spans="2:12" x14ac:dyDescent="0.25">
      <c r="B54" s="316" t="s">
        <v>263</v>
      </c>
      <c r="C54" s="191"/>
      <c r="D54" s="259" t="s">
        <v>327</v>
      </c>
      <c r="E54" s="308">
        <v>23</v>
      </c>
      <c r="F54" s="309">
        <f>+E54/E$59</f>
        <v>1.2547735951991271E-2</v>
      </c>
      <c r="G54" s="304">
        <v>5</v>
      </c>
      <c r="H54" s="252">
        <f>+G54/G$59</f>
        <v>1.5527950310559006E-2</v>
      </c>
      <c r="I54" s="308">
        <v>159</v>
      </c>
      <c r="J54" s="309">
        <f>+I54/I$59</f>
        <v>7.8248031496062992E-2</v>
      </c>
    </row>
    <row r="55" spans="2:12" x14ac:dyDescent="0.25">
      <c r="B55" s="316" t="s">
        <v>275</v>
      </c>
      <c r="C55" s="191"/>
      <c r="D55" s="259" t="s">
        <v>328</v>
      </c>
      <c r="E55" s="308">
        <v>1338</v>
      </c>
      <c r="F55" s="309">
        <f>+E55/E$59</f>
        <v>0.72995090016366615</v>
      </c>
      <c r="G55" s="304">
        <v>275</v>
      </c>
      <c r="H55" s="252">
        <f>+G55/G$59</f>
        <v>0.85403726708074534</v>
      </c>
      <c r="I55" s="308">
        <v>1451</v>
      </c>
      <c r="J55" s="309">
        <f>+I55/I$59</f>
        <v>0.71407480314960625</v>
      </c>
    </row>
    <row r="56" spans="2:12" x14ac:dyDescent="0.25">
      <c r="B56" s="316" t="s">
        <v>276</v>
      </c>
      <c r="C56" s="191"/>
      <c r="D56" s="259" t="s">
        <v>329</v>
      </c>
      <c r="E56" s="308">
        <v>65</v>
      </c>
      <c r="F56" s="309">
        <f>+E56/E$59</f>
        <v>3.5460992907801421E-2</v>
      </c>
      <c r="G56" s="304">
        <v>20</v>
      </c>
      <c r="H56" s="252">
        <f>+G56/G$59</f>
        <v>6.2111801242236024E-2</v>
      </c>
      <c r="I56" s="308">
        <v>59</v>
      </c>
      <c r="J56" s="309">
        <f>+I56/I$59</f>
        <v>2.9035433070866142E-2</v>
      </c>
    </row>
    <row r="57" spans="2:12" x14ac:dyDescent="0.25">
      <c r="B57" s="316" t="s">
        <v>277</v>
      </c>
      <c r="C57" s="191"/>
      <c r="D57" s="259" t="s">
        <v>184</v>
      </c>
      <c r="E57" s="308">
        <v>407</v>
      </c>
      <c r="F57" s="309">
        <f>+E57/E$59</f>
        <v>0.2220403709765412</v>
      </c>
      <c r="G57" s="304">
        <v>22</v>
      </c>
      <c r="H57" s="252">
        <f>+G57/G$59</f>
        <v>6.8322981366459631E-2</v>
      </c>
      <c r="I57" s="308">
        <v>363</v>
      </c>
      <c r="J57" s="309">
        <f>+I57/I$59</f>
        <v>0.17864173228346455</v>
      </c>
    </row>
    <row r="58" spans="2:12" x14ac:dyDescent="0.25">
      <c r="B58" s="316"/>
      <c r="C58" s="191"/>
      <c r="D58" s="259"/>
      <c r="E58" s="308"/>
      <c r="F58" s="309"/>
      <c r="G58" s="304"/>
      <c r="H58" s="252"/>
      <c r="I58" s="308"/>
      <c r="J58" s="309"/>
    </row>
    <row r="59" spans="2:12" x14ac:dyDescent="0.25">
      <c r="B59" s="316"/>
      <c r="C59" s="191"/>
      <c r="D59" s="259" t="s">
        <v>116</v>
      </c>
      <c r="E59" s="308">
        <f>SUM(E54:E58)</f>
        <v>1833</v>
      </c>
      <c r="F59" s="309">
        <f>+E59/E$59</f>
        <v>1</v>
      </c>
      <c r="G59" s="304">
        <f>SUM(G54:G58)</f>
        <v>322</v>
      </c>
      <c r="H59" s="252">
        <f>+G59/G$59</f>
        <v>1</v>
      </c>
      <c r="I59" s="308">
        <f>SUM(I54:I58)</f>
        <v>2032</v>
      </c>
      <c r="J59" s="309">
        <f>+I59/I$59</f>
        <v>1</v>
      </c>
    </row>
    <row r="60" spans="2:12" x14ac:dyDescent="0.25">
      <c r="B60" s="317" t="s">
        <v>330</v>
      </c>
      <c r="C60" s="191"/>
      <c r="D60" s="305" t="s">
        <v>331</v>
      </c>
      <c r="E60" s="310">
        <v>79</v>
      </c>
      <c r="F60" s="311">
        <f>+E60/E$59</f>
        <v>4.3098745226404798E-2</v>
      </c>
      <c r="G60" s="306">
        <v>54</v>
      </c>
      <c r="H60" s="307">
        <f>+G60/G$59</f>
        <v>0.16770186335403728</v>
      </c>
      <c r="I60" s="310">
        <v>107</v>
      </c>
      <c r="J60" s="311">
        <f>+I60/I$59</f>
        <v>5.2657480314960627E-2</v>
      </c>
    </row>
    <row r="61" spans="2:12" x14ac:dyDescent="0.25">
      <c r="B61" s="318"/>
      <c r="C61" s="319"/>
      <c r="D61" s="320" t="s">
        <v>332</v>
      </c>
      <c r="E61" s="312">
        <v>32</v>
      </c>
      <c r="F61" s="313">
        <f>+E61/36</f>
        <v>0.88888888888888884</v>
      </c>
      <c r="G61" s="321">
        <v>25</v>
      </c>
      <c r="H61" s="322">
        <f>+G61/36</f>
        <v>0.69444444444444442</v>
      </c>
      <c r="I61" s="312">
        <v>29</v>
      </c>
      <c r="J61" s="313">
        <f>+I61/36</f>
        <v>0.80555555555555558</v>
      </c>
    </row>
    <row r="269" spans="5:23" x14ac:dyDescent="0.25">
      <c r="E269" s="34"/>
      <c r="F269" s="34"/>
      <c r="G269" s="36"/>
      <c r="H269" s="34"/>
      <c r="I269" s="34"/>
      <c r="J269" s="34"/>
      <c r="K269" s="34"/>
      <c r="L269" s="34"/>
      <c r="M269" s="34"/>
      <c r="N269" s="34"/>
      <c r="O269" s="34"/>
      <c r="P269" s="34"/>
      <c r="Q269" s="34"/>
      <c r="R269" s="34"/>
      <c r="S269" s="34"/>
      <c r="T269" s="34"/>
      <c r="U269" s="34"/>
      <c r="V269" s="34"/>
      <c r="W269" s="34"/>
    </row>
    <row r="270" spans="5:23" x14ac:dyDescent="0.25">
      <c r="E270" s="34"/>
      <c r="F270" s="34"/>
      <c r="G270" s="36"/>
      <c r="H270" s="34"/>
      <c r="I270" s="34"/>
      <c r="J270" s="34"/>
      <c r="K270" s="34"/>
      <c r="L270" s="34"/>
      <c r="M270" s="34"/>
      <c r="N270" s="34"/>
      <c r="O270" s="34"/>
      <c r="P270" s="34"/>
      <c r="Q270" s="34"/>
      <c r="R270" s="34"/>
      <c r="S270" s="34"/>
      <c r="T270" s="34"/>
      <c r="U270" s="34"/>
      <c r="V270" s="34"/>
      <c r="W270" s="34"/>
    </row>
    <row r="271" spans="5:23" x14ac:dyDescent="0.25">
      <c r="E271" s="34"/>
      <c r="F271" s="34"/>
      <c r="G271" s="36"/>
      <c r="H271" s="34"/>
      <c r="I271" s="34"/>
      <c r="J271" s="34"/>
      <c r="K271" s="34"/>
      <c r="L271" s="34"/>
      <c r="M271" s="34"/>
      <c r="N271" s="34"/>
      <c r="O271" s="34"/>
      <c r="P271" s="34"/>
      <c r="Q271" s="34"/>
      <c r="R271" s="34"/>
      <c r="S271" s="34"/>
      <c r="T271" s="34"/>
      <c r="U271" s="34"/>
      <c r="V271" s="34"/>
      <c r="W271" s="34"/>
    </row>
    <row r="272" spans="5:23" x14ac:dyDescent="0.25">
      <c r="E272" s="34"/>
      <c r="F272" s="34"/>
      <c r="G272" s="36"/>
      <c r="H272" s="34"/>
      <c r="I272" s="34"/>
      <c r="J272" s="34"/>
      <c r="K272" s="34"/>
      <c r="L272" s="34"/>
      <c r="M272" s="34"/>
      <c r="N272" s="34"/>
      <c r="O272" s="34"/>
      <c r="P272" s="34"/>
      <c r="Q272" s="34"/>
      <c r="R272" s="34"/>
      <c r="S272" s="34"/>
      <c r="T272" s="34"/>
      <c r="U272" s="34"/>
      <c r="V272" s="34"/>
      <c r="W272" s="34"/>
    </row>
    <row r="273" spans="5:23" x14ac:dyDescent="0.25">
      <c r="E273" s="34"/>
      <c r="F273" s="34"/>
      <c r="G273" s="36"/>
      <c r="H273" s="34"/>
      <c r="I273" s="34"/>
      <c r="J273" s="34"/>
      <c r="K273" s="34"/>
      <c r="L273" s="34"/>
      <c r="M273" s="34"/>
      <c r="N273" s="34"/>
      <c r="O273" s="34"/>
      <c r="P273" s="34"/>
      <c r="Q273" s="34"/>
      <c r="R273" s="34"/>
      <c r="S273" s="34"/>
      <c r="T273" s="34"/>
      <c r="U273" s="34"/>
      <c r="V273" s="34"/>
      <c r="W273" s="34"/>
    </row>
    <row r="274" spans="5:23" x14ac:dyDescent="0.25">
      <c r="E274" s="34"/>
      <c r="F274" s="34"/>
      <c r="G274" s="36"/>
      <c r="H274" s="34"/>
      <c r="I274" s="34"/>
      <c r="J274" s="34"/>
      <c r="K274" s="34"/>
      <c r="L274" s="34"/>
      <c r="M274" s="34"/>
      <c r="N274" s="34"/>
      <c r="O274" s="34"/>
      <c r="P274" s="34"/>
      <c r="Q274" s="34"/>
      <c r="R274" s="34"/>
      <c r="S274" s="34"/>
      <c r="T274" s="34"/>
      <c r="U274" s="34"/>
      <c r="V274" s="34"/>
      <c r="W274" s="34"/>
    </row>
    <row r="275" spans="5:23" x14ac:dyDescent="0.25">
      <c r="E275" s="34"/>
      <c r="F275" s="34"/>
      <c r="G275" s="36"/>
      <c r="H275" s="34"/>
      <c r="I275" s="34"/>
      <c r="J275" s="34"/>
      <c r="K275" s="34"/>
      <c r="L275" s="34"/>
      <c r="M275" s="34"/>
      <c r="N275" s="34"/>
      <c r="O275" s="34"/>
      <c r="P275" s="34"/>
      <c r="Q275" s="34"/>
      <c r="R275" s="34"/>
      <c r="S275" s="34"/>
      <c r="T275" s="34"/>
      <c r="U275" s="34"/>
      <c r="V275" s="34"/>
      <c r="W275" s="34"/>
    </row>
    <row r="276" spans="5:23" x14ac:dyDescent="0.25">
      <c r="E276" s="34"/>
      <c r="F276" s="34"/>
      <c r="G276" s="36"/>
      <c r="H276" s="34"/>
      <c r="I276" s="34"/>
      <c r="J276" s="34"/>
      <c r="K276" s="34"/>
      <c r="L276" s="34"/>
      <c r="M276" s="34"/>
      <c r="N276" s="34"/>
      <c r="O276" s="34"/>
      <c r="P276" s="34"/>
      <c r="Q276" s="34"/>
      <c r="R276" s="34"/>
      <c r="S276" s="34"/>
      <c r="T276" s="34"/>
      <c r="U276" s="34"/>
      <c r="V276" s="34"/>
      <c r="W276" s="34"/>
    </row>
    <row r="277" spans="5:23" x14ac:dyDescent="0.25">
      <c r="E277" s="34"/>
      <c r="F277" s="34"/>
      <c r="G277" s="36"/>
      <c r="H277" s="34"/>
      <c r="I277" s="34"/>
      <c r="J277" s="34"/>
      <c r="K277" s="34"/>
      <c r="L277" s="34"/>
      <c r="M277" s="34"/>
      <c r="N277" s="34"/>
      <c r="O277" s="34"/>
      <c r="P277" s="34"/>
      <c r="Q277" s="34"/>
      <c r="R277" s="34"/>
      <c r="S277" s="34"/>
      <c r="T277" s="34"/>
      <c r="U277" s="34"/>
      <c r="V277" s="34"/>
      <c r="W277" s="34"/>
    </row>
    <row r="278" spans="5:23" x14ac:dyDescent="0.25">
      <c r="E278" s="34"/>
      <c r="F278" s="34"/>
      <c r="G278" s="36"/>
      <c r="H278" s="34"/>
      <c r="I278" s="34"/>
      <c r="J278" s="34"/>
      <c r="K278" s="34"/>
      <c r="L278" s="34"/>
      <c r="M278" s="34"/>
      <c r="N278" s="34"/>
      <c r="O278" s="34"/>
      <c r="P278" s="34"/>
      <c r="Q278" s="34"/>
      <c r="R278" s="34"/>
      <c r="S278" s="34"/>
      <c r="T278" s="34"/>
      <c r="U278" s="34"/>
      <c r="V278" s="34"/>
      <c r="W278" s="34"/>
    </row>
    <row r="279" spans="5:23" x14ac:dyDescent="0.25">
      <c r="E279" s="34"/>
      <c r="F279" s="34"/>
      <c r="G279" s="36"/>
      <c r="H279" s="34"/>
      <c r="I279" s="34"/>
      <c r="J279" s="34"/>
      <c r="K279" s="34"/>
      <c r="L279" s="34"/>
      <c r="M279" s="34"/>
      <c r="N279" s="34"/>
      <c r="O279" s="34"/>
      <c r="P279" s="34"/>
      <c r="Q279" s="34"/>
      <c r="R279" s="34"/>
      <c r="S279" s="34"/>
      <c r="T279" s="34"/>
      <c r="U279" s="34"/>
      <c r="V279" s="34"/>
      <c r="W279" s="34"/>
    </row>
    <row r="280" spans="5:23" x14ac:dyDescent="0.25">
      <c r="E280" s="34"/>
      <c r="F280" s="34"/>
      <c r="G280" s="36"/>
      <c r="H280" s="34"/>
      <c r="I280" s="34"/>
      <c r="J280" s="34"/>
      <c r="K280" s="34"/>
      <c r="L280" s="34"/>
      <c r="M280" s="34"/>
      <c r="N280" s="34"/>
      <c r="O280" s="34"/>
      <c r="P280" s="34"/>
      <c r="Q280" s="34"/>
      <c r="R280" s="34"/>
      <c r="S280" s="34"/>
      <c r="T280" s="34"/>
      <c r="U280" s="34"/>
      <c r="V280" s="34"/>
      <c r="W280" s="34"/>
    </row>
    <row r="281" spans="5:23" x14ac:dyDescent="0.25">
      <c r="E281" s="34"/>
      <c r="F281" s="34"/>
      <c r="G281" s="36"/>
      <c r="H281" s="34"/>
      <c r="I281" s="34"/>
      <c r="J281" s="34"/>
      <c r="K281" s="34"/>
      <c r="L281" s="34"/>
      <c r="M281" s="34"/>
      <c r="N281" s="34"/>
      <c r="O281" s="34"/>
      <c r="P281" s="34"/>
      <c r="Q281" s="34"/>
      <c r="R281" s="34"/>
      <c r="S281" s="34"/>
      <c r="T281" s="34"/>
      <c r="U281" s="34"/>
      <c r="V281" s="34"/>
      <c r="W281" s="34"/>
    </row>
    <row r="282" spans="5:23" x14ac:dyDescent="0.25">
      <c r="E282" s="34"/>
      <c r="F282" s="34"/>
      <c r="G282" s="36"/>
      <c r="H282" s="34"/>
      <c r="I282" s="34"/>
      <c r="J282" s="34"/>
      <c r="K282" s="34"/>
      <c r="L282" s="34"/>
      <c r="M282" s="34"/>
      <c r="N282" s="34"/>
      <c r="O282" s="34"/>
      <c r="P282" s="34"/>
      <c r="Q282" s="34"/>
      <c r="R282" s="34"/>
      <c r="S282" s="34"/>
      <c r="T282" s="34"/>
      <c r="U282" s="34"/>
      <c r="V282" s="34"/>
      <c r="W282" s="34"/>
    </row>
    <row r="283" spans="5:23" x14ac:dyDescent="0.25">
      <c r="E283" s="34"/>
      <c r="F283" s="34"/>
      <c r="G283" s="36"/>
      <c r="H283" s="34"/>
      <c r="I283" s="34"/>
      <c r="J283" s="34"/>
      <c r="K283" s="34"/>
      <c r="L283" s="34"/>
      <c r="M283" s="34"/>
      <c r="N283" s="34"/>
      <c r="O283" s="34"/>
      <c r="P283" s="34"/>
      <c r="Q283" s="34"/>
      <c r="R283" s="34"/>
      <c r="S283" s="34"/>
      <c r="T283" s="34"/>
      <c r="U283" s="34"/>
      <c r="V283" s="34"/>
      <c r="W283" s="34"/>
    </row>
    <row r="284" spans="5:23" x14ac:dyDescent="0.25">
      <c r="E284" s="34"/>
      <c r="F284" s="34"/>
      <c r="G284" s="36"/>
      <c r="H284" s="34"/>
      <c r="I284" s="34"/>
      <c r="J284" s="34"/>
      <c r="K284" s="34"/>
      <c r="L284" s="34"/>
      <c r="M284" s="34"/>
      <c r="N284" s="34"/>
      <c r="O284" s="34"/>
      <c r="P284" s="34"/>
      <c r="Q284" s="34"/>
      <c r="R284" s="34"/>
      <c r="S284" s="34"/>
      <c r="T284" s="34"/>
      <c r="U284" s="34"/>
      <c r="V284" s="34"/>
      <c r="W284" s="34"/>
    </row>
    <row r="285" spans="5:23" x14ac:dyDescent="0.25">
      <c r="E285" s="34"/>
      <c r="F285" s="34"/>
      <c r="G285" s="36"/>
      <c r="H285" s="34"/>
      <c r="I285" s="34"/>
      <c r="J285" s="34"/>
      <c r="K285" s="34"/>
      <c r="L285" s="34"/>
      <c r="M285" s="34"/>
      <c r="N285" s="34"/>
      <c r="O285" s="34"/>
      <c r="P285" s="34"/>
      <c r="Q285" s="34"/>
      <c r="R285" s="34"/>
      <c r="S285" s="34"/>
      <c r="T285" s="34"/>
      <c r="U285" s="34"/>
      <c r="V285" s="34"/>
      <c r="W285" s="34"/>
    </row>
    <row r="286" spans="5:23" x14ac:dyDescent="0.25">
      <c r="E286" s="34"/>
      <c r="F286" s="34"/>
      <c r="G286" s="36"/>
      <c r="H286" s="34"/>
      <c r="I286" s="34"/>
      <c r="J286" s="34"/>
      <c r="K286" s="34"/>
      <c r="L286" s="34"/>
      <c r="M286" s="34"/>
      <c r="N286" s="34"/>
      <c r="O286" s="34"/>
      <c r="P286" s="34"/>
      <c r="Q286" s="34"/>
      <c r="R286" s="34"/>
      <c r="S286" s="34"/>
      <c r="T286" s="34"/>
      <c r="U286" s="34"/>
      <c r="V286" s="34"/>
      <c r="W286" s="34"/>
    </row>
    <row r="287" spans="5:23" x14ac:dyDescent="0.25">
      <c r="E287" s="34"/>
      <c r="F287" s="34"/>
      <c r="G287" s="36"/>
      <c r="H287" s="34"/>
      <c r="I287" s="34"/>
      <c r="J287" s="34"/>
      <c r="K287" s="34"/>
      <c r="L287" s="34"/>
      <c r="M287" s="34"/>
      <c r="N287" s="34"/>
      <c r="O287" s="34"/>
      <c r="P287" s="34"/>
      <c r="Q287" s="34"/>
      <c r="R287" s="34"/>
      <c r="S287" s="34"/>
      <c r="T287" s="34"/>
      <c r="U287" s="34"/>
      <c r="V287" s="34"/>
      <c r="W287" s="34"/>
    </row>
    <row r="288" spans="5:23" x14ac:dyDescent="0.25">
      <c r="E288" s="34"/>
      <c r="F288" s="34"/>
      <c r="G288" s="36"/>
      <c r="H288" s="34"/>
      <c r="I288" s="34"/>
      <c r="J288" s="34"/>
      <c r="K288" s="34"/>
      <c r="L288" s="34"/>
      <c r="M288" s="34"/>
      <c r="N288" s="34"/>
      <c r="O288" s="34"/>
      <c r="P288" s="34"/>
      <c r="Q288" s="34"/>
      <c r="R288" s="34"/>
      <c r="S288" s="34"/>
      <c r="T288" s="34"/>
      <c r="U288" s="34"/>
      <c r="V288" s="34"/>
      <c r="W288" s="34"/>
    </row>
    <row r="289" spans="5:23" x14ac:dyDescent="0.25">
      <c r="E289" s="34"/>
      <c r="F289" s="34"/>
      <c r="G289" s="36"/>
      <c r="H289" s="34"/>
      <c r="I289" s="34"/>
      <c r="J289" s="34"/>
      <c r="K289" s="34"/>
      <c r="L289" s="34"/>
      <c r="M289" s="34"/>
      <c r="N289" s="34"/>
      <c r="O289" s="34"/>
      <c r="P289" s="34"/>
      <c r="Q289" s="34"/>
      <c r="R289" s="34"/>
      <c r="S289" s="34"/>
      <c r="T289" s="34"/>
      <c r="U289" s="34"/>
      <c r="V289" s="34"/>
      <c r="W289" s="34"/>
    </row>
    <row r="290" spans="5:23" x14ac:dyDescent="0.25">
      <c r="E290" s="34"/>
      <c r="F290" s="34"/>
      <c r="G290" s="36"/>
      <c r="H290" s="34"/>
      <c r="I290" s="34"/>
      <c r="J290" s="34"/>
      <c r="K290" s="34"/>
      <c r="L290" s="34"/>
      <c r="M290" s="34"/>
      <c r="N290" s="34"/>
      <c r="O290" s="34"/>
      <c r="P290" s="34"/>
      <c r="Q290" s="34"/>
      <c r="R290" s="34"/>
      <c r="S290" s="34"/>
      <c r="T290" s="34"/>
      <c r="U290" s="34"/>
      <c r="V290" s="34"/>
      <c r="W290" s="34"/>
    </row>
    <row r="291" spans="5:23" x14ac:dyDescent="0.25">
      <c r="E291" s="34"/>
      <c r="F291" s="34"/>
      <c r="G291" s="36"/>
      <c r="H291" s="34"/>
      <c r="I291" s="34"/>
      <c r="J291" s="34"/>
      <c r="K291" s="34"/>
      <c r="L291" s="34"/>
      <c r="M291" s="34"/>
      <c r="N291" s="34"/>
      <c r="O291" s="34"/>
      <c r="P291" s="34"/>
      <c r="Q291" s="34"/>
      <c r="R291" s="34"/>
      <c r="S291" s="34"/>
      <c r="T291" s="34"/>
      <c r="U291" s="34"/>
      <c r="V291" s="34"/>
      <c r="W291" s="34"/>
    </row>
    <row r="292" spans="5:23" x14ac:dyDescent="0.25">
      <c r="E292" s="34"/>
      <c r="F292" s="34"/>
      <c r="G292" s="36"/>
      <c r="H292" s="34"/>
      <c r="I292" s="34"/>
      <c r="J292" s="34"/>
      <c r="K292" s="34"/>
      <c r="L292" s="34"/>
      <c r="M292" s="34"/>
      <c r="N292" s="34"/>
      <c r="O292" s="34"/>
      <c r="P292" s="34"/>
      <c r="Q292" s="34"/>
      <c r="R292" s="34"/>
      <c r="S292" s="34"/>
      <c r="T292" s="34"/>
      <c r="U292" s="34"/>
      <c r="V292" s="34"/>
      <c r="W292" s="34"/>
    </row>
    <row r="293" spans="5:23" x14ac:dyDescent="0.25">
      <c r="E293" s="34"/>
      <c r="F293" s="34"/>
      <c r="G293" s="36"/>
      <c r="H293" s="34"/>
      <c r="I293" s="34"/>
      <c r="J293" s="34"/>
      <c r="K293" s="34"/>
      <c r="L293" s="34"/>
      <c r="M293" s="34"/>
      <c r="N293" s="34"/>
      <c r="O293" s="34"/>
      <c r="P293" s="34"/>
      <c r="Q293" s="34"/>
      <c r="R293" s="34"/>
      <c r="S293" s="34"/>
      <c r="T293" s="34"/>
      <c r="U293" s="34"/>
      <c r="V293" s="34"/>
      <c r="W293" s="34"/>
    </row>
    <row r="294" spans="5:23" x14ac:dyDescent="0.25">
      <c r="E294" s="34"/>
      <c r="F294" s="34"/>
      <c r="G294" s="36"/>
      <c r="H294" s="34"/>
      <c r="I294" s="34"/>
      <c r="J294" s="34"/>
      <c r="K294" s="34"/>
      <c r="L294" s="34"/>
      <c r="M294" s="34"/>
      <c r="N294" s="34"/>
      <c r="O294" s="34"/>
      <c r="P294" s="34"/>
      <c r="Q294" s="34"/>
      <c r="R294" s="34"/>
      <c r="S294" s="34"/>
      <c r="T294" s="34"/>
      <c r="U294" s="34"/>
      <c r="V294" s="34"/>
      <c r="W294" s="34"/>
    </row>
    <row r="295" spans="5:23" x14ac:dyDescent="0.25">
      <c r="E295" s="34"/>
      <c r="F295" s="34"/>
      <c r="G295" s="36"/>
      <c r="H295" s="34"/>
      <c r="I295" s="34"/>
      <c r="J295" s="34"/>
      <c r="K295" s="34"/>
      <c r="L295" s="34"/>
      <c r="M295" s="34"/>
      <c r="N295" s="34"/>
      <c r="O295" s="34"/>
      <c r="P295" s="34"/>
      <c r="Q295" s="34"/>
      <c r="R295" s="34"/>
      <c r="S295" s="34"/>
      <c r="T295" s="34"/>
      <c r="U295" s="34"/>
      <c r="V295" s="34"/>
      <c r="W295" s="34"/>
    </row>
    <row r="296" spans="5:23" x14ac:dyDescent="0.25">
      <c r="E296" s="34"/>
      <c r="F296" s="34"/>
      <c r="G296" s="36"/>
      <c r="H296" s="34"/>
      <c r="I296" s="34"/>
      <c r="J296" s="34"/>
      <c r="K296" s="34"/>
      <c r="L296" s="34"/>
      <c r="M296" s="34"/>
      <c r="N296" s="34"/>
      <c r="O296" s="34"/>
      <c r="P296" s="34"/>
      <c r="Q296" s="34"/>
      <c r="R296" s="34"/>
      <c r="S296" s="34"/>
      <c r="T296" s="34"/>
      <c r="U296" s="34"/>
      <c r="V296" s="34"/>
      <c r="W296" s="34"/>
    </row>
    <row r="297" spans="5:23" x14ac:dyDescent="0.25">
      <c r="E297" s="34"/>
      <c r="F297" s="34"/>
      <c r="G297" s="36"/>
      <c r="H297" s="34"/>
      <c r="I297" s="34"/>
      <c r="J297" s="34"/>
      <c r="K297" s="34"/>
      <c r="L297" s="34"/>
      <c r="M297" s="34"/>
      <c r="N297" s="34"/>
      <c r="O297" s="34"/>
      <c r="P297" s="34"/>
      <c r="Q297" s="34"/>
      <c r="R297" s="34"/>
      <c r="S297" s="34"/>
      <c r="T297" s="34"/>
      <c r="U297" s="34"/>
      <c r="V297" s="34"/>
      <c r="W297" s="34"/>
    </row>
    <row r="298" spans="5:23" x14ac:dyDescent="0.25">
      <c r="E298" s="34"/>
      <c r="F298" s="34"/>
      <c r="G298" s="36"/>
      <c r="H298" s="34"/>
      <c r="I298" s="34"/>
      <c r="J298" s="34"/>
      <c r="K298" s="34"/>
      <c r="L298" s="34"/>
      <c r="M298" s="34"/>
      <c r="N298" s="34"/>
      <c r="O298" s="34"/>
      <c r="P298" s="34"/>
      <c r="Q298" s="34"/>
      <c r="R298" s="34"/>
      <c r="S298" s="34"/>
      <c r="T298" s="34"/>
      <c r="U298" s="34"/>
      <c r="V298" s="34"/>
      <c r="W298" s="34"/>
    </row>
    <row r="299" spans="5:23" x14ac:dyDescent="0.25">
      <c r="E299" s="34"/>
      <c r="F299" s="34"/>
      <c r="G299" s="36"/>
      <c r="H299" s="34"/>
      <c r="I299" s="34"/>
      <c r="J299" s="34"/>
      <c r="K299" s="34"/>
      <c r="L299" s="34"/>
      <c r="M299" s="34"/>
      <c r="N299" s="34"/>
      <c r="O299" s="34"/>
      <c r="P299" s="34"/>
      <c r="Q299" s="34"/>
      <c r="R299" s="34"/>
      <c r="S299" s="34"/>
      <c r="T299" s="34"/>
      <c r="U299" s="34"/>
      <c r="V299" s="34"/>
      <c r="W299" s="34"/>
    </row>
    <row r="300" spans="5:23" x14ac:dyDescent="0.25">
      <c r="E300" s="34"/>
      <c r="F300" s="34"/>
      <c r="G300" s="36"/>
      <c r="H300" s="34"/>
      <c r="I300" s="34"/>
      <c r="J300" s="34"/>
      <c r="K300" s="34"/>
      <c r="L300" s="34"/>
      <c r="M300" s="34"/>
      <c r="N300" s="34"/>
      <c r="O300" s="34"/>
      <c r="P300" s="34"/>
      <c r="Q300" s="34"/>
      <c r="R300" s="34"/>
      <c r="S300" s="34"/>
      <c r="T300" s="34"/>
      <c r="U300" s="34"/>
      <c r="V300" s="34"/>
      <c r="W300" s="34"/>
    </row>
    <row r="301" spans="5:23" x14ac:dyDescent="0.25">
      <c r="E301" s="34"/>
      <c r="F301" s="34"/>
      <c r="G301" s="36"/>
      <c r="H301" s="34"/>
      <c r="I301" s="34"/>
      <c r="J301" s="34"/>
      <c r="K301" s="34"/>
      <c r="L301" s="34"/>
      <c r="M301" s="34"/>
      <c r="N301" s="34"/>
      <c r="O301" s="34"/>
      <c r="P301" s="34"/>
      <c r="Q301" s="34"/>
      <c r="R301" s="34"/>
      <c r="S301" s="34"/>
      <c r="T301" s="34"/>
      <c r="U301" s="34"/>
      <c r="V301" s="34"/>
      <c r="W301" s="34"/>
    </row>
    <row r="302" spans="5:23" x14ac:dyDescent="0.25">
      <c r="E302" s="34"/>
      <c r="F302" s="34"/>
      <c r="G302" s="36"/>
      <c r="H302" s="34"/>
      <c r="I302" s="34"/>
      <c r="J302" s="34"/>
      <c r="K302" s="34"/>
      <c r="L302" s="34"/>
      <c r="M302" s="34"/>
      <c r="N302" s="34"/>
      <c r="O302" s="34"/>
      <c r="P302" s="34"/>
      <c r="Q302" s="34"/>
      <c r="R302" s="34"/>
      <c r="S302" s="34"/>
      <c r="T302" s="34"/>
      <c r="U302" s="34"/>
      <c r="V302" s="34"/>
      <c r="W302" s="34"/>
    </row>
    <row r="303" spans="5:23" x14ac:dyDescent="0.25">
      <c r="E303" s="34"/>
      <c r="F303" s="34"/>
      <c r="G303" s="36"/>
      <c r="H303" s="34"/>
      <c r="I303" s="34"/>
      <c r="J303" s="34"/>
      <c r="K303" s="34"/>
      <c r="L303" s="34"/>
      <c r="M303" s="34"/>
      <c r="N303" s="34"/>
      <c r="O303" s="34"/>
      <c r="P303" s="34"/>
      <c r="Q303" s="34"/>
      <c r="R303" s="34"/>
      <c r="S303" s="34"/>
      <c r="T303" s="34"/>
      <c r="U303" s="34"/>
      <c r="V303" s="34"/>
      <c r="W303" s="34"/>
    </row>
    <row r="304" spans="5:23" x14ac:dyDescent="0.25">
      <c r="E304" s="34"/>
      <c r="F304" s="34"/>
      <c r="G304" s="36"/>
      <c r="H304" s="34"/>
      <c r="I304" s="34"/>
      <c r="J304" s="34"/>
      <c r="K304" s="34"/>
      <c r="L304" s="34"/>
      <c r="M304" s="34"/>
      <c r="N304" s="34"/>
      <c r="O304" s="34"/>
      <c r="P304" s="34"/>
      <c r="Q304" s="34"/>
      <c r="R304" s="34"/>
      <c r="S304" s="34"/>
      <c r="T304" s="34"/>
      <c r="U304" s="34"/>
      <c r="V304" s="34"/>
      <c r="W304" s="34"/>
    </row>
    <row r="305" spans="5:23" x14ac:dyDescent="0.25">
      <c r="E305" s="34"/>
      <c r="F305" s="34"/>
      <c r="G305" s="36"/>
      <c r="H305" s="34"/>
      <c r="I305" s="34"/>
      <c r="J305" s="34"/>
      <c r="K305" s="34"/>
      <c r="L305" s="34"/>
      <c r="M305" s="34"/>
      <c r="N305" s="34"/>
      <c r="O305" s="34"/>
      <c r="P305" s="34"/>
      <c r="Q305" s="34"/>
      <c r="R305" s="34"/>
      <c r="S305" s="34"/>
      <c r="T305" s="34"/>
      <c r="U305" s="34"/>
      <c r="V305" s="34"/>
      <c r="W305" s="34"/>
    </row>
    <row r="306" spans="5:23" x14ac:dyDescent="0.25">
      <c r="E306" s="34"/>
      <c r="F306" s="34"/>
      <c r="G306" s="36"/>
      <c r="H306" s="34"/>
      <c r="I306" s="34"/>
      <c r="J306" s="34"/>
      <c r="K306" s="34"/>
      <c r="L306" s="34"/>
      <c r="M306" s="34"/>
      <c r="N306" s="34"/>
      <c r="O306" s="34"/>
      <c r="P306" s="34"/>
      <c r="Q306" s="34"/>
      <c r="R306" s="34"/>
      <c r="S306" s="34"/>
      <c r="T306" s="34"/>
      <c r="U306" s="34"/>
      <c r="V306" s="34"/>
      <c r="W306" s="34"/>
    </row>
    <row r="307" spans="5:23" x14ac:dyDescent="0.25">
      <c r="E307" s="34"/>
      <c r="F307" s="34"/>
      <c r="G307" s="36"/>
      <c r="H307" s="34"/>
      <c r="I307" s="34"/>
      <c r="J307" s="34"/>
      <c r="K307" s="34"/>
      <c r="L307" s="34"/>
      <c r="M307" s="34"/>
      <c r="N307" s="34"/>
      <c r="O307" s="34"/>
      <c r="P307" s="34"/>
      <c r="Q307" s="34"/>
      <c r="R307" s="34"/>
      <c r="S307" s="34"/>
      <c r="T307" s="34"/>
      <c r="U307" s="34"/>
      <c r="V307" s="34"/>
      <c r="W307" s="34"/>
    </row>
    <row r="308" spans="5:23" x14ac:dyDescent="0.25">
      <c r="E308" s="34"/>
      <c r="F308" s="34"/>
      <c r="G308" s="36"/>
      <c r="H308" s="34"/>
      <c r="I308" s="34"/>
      <c r="J308" s="34"/>
      <c r="K308" s="34"/>
      <c r="L308" s="34"/>
      <c r="M308" s="34"/>
      <c r="N308" s="34"/>
      <c r="O308" s="34"/>
      <c r="P308" s="34"/>
      <c r="Q308" s="34"/>
      <c r="R308" s="34"/>
      <c r="S308" s="34"/>
      <c r="T308" s="34"/>
      <c r="U308" s="34"/>
      <c r="V308" s="34"/>
      <c r="W308" s="34"/>
    </row>
    <row r="309" spans="5:23" x14ac:dyDescent="0.25">
      <c r="E309" s="34"/>
      <c r="F309" s="34"/>
      <c r="G309" s="36"/>
      <c r="H309" s="34"/>
      <c r="I309" s="34"/>
      <c r="J309" s="34"/>
      <c r="K309" s="34"/>
      <c r="L309" s="34"/>
      <c r="M309" s="34"/>
      <c r="N309" s="34"/>
      <c r="O309" s="34"/>
      <c r="P309" s="34"/>
      <c r="Q309" s="34"/>
      <c r="R309" s="34"/>
      <c r="S309" s="34"/>
      <c r="T309" s="34"/>
      <c r="U309" s="34"/>
      <c r="V309" s="34"/>
      <c r="W309" s="34"/>
    </row>
    <row r="310" spans="5:23" x14ac:dyDescent="0.25">
      <c r="E310" s="34"/>
      <c r="F310" s="34"/>
      <c r="G310" s="36"/>
      <c r="H310" s="34"/>
      <c r="I310" s="34"/>
      <c r="J310" s="34"/>
      <c r="K310" s="34"/>
      <c r="L310" s="34"/>
      <c r="M310" s="34"/>
      <c r="N310" s="34"/>
      <c r="O310" s="34"/>
      <c r="P310" s="34"/>
      <c r="Q310" s="34"/>
      <c r="R310" s="34"/>
      <c r="S310" s="34"/>
      <c r="T310" s="34"/>
      <c r="U310" s="34"/>
      <c r="V310" s="34"/>
      <c r="W310" s="34"/>
    </row>
    <row r="311" spans="5:23" x14ac:dyDescent="0.25">
      <c r="E311" s="34"/>
      <c r="F311" s="34"/>
      <c r="G311" s="36"/>
      <c r="H311" s="34"/>
      <c r="I311" s="34"/>
      <c r="J311" s="34"/>
      <c r="K311" s="34"/>
      <c r="L311" s="34"/>
      <c r="M311" s="34"/>
      <c r="N311" s="34"/>
      <c r="O311" s="34"/>
      <c r="P311" s="34"/>
      <c r="Q311" s="34"/>
      <c r="R311" s="34"/>
      <c r="S311" s="34"/>
      <c r="T311" s="34"/>
      <c r="U311" s="34"/>
      <c r="V311" s="34"/>
      <c r="W311" s="34"/>
    </row>
    <row r="312" spans="5:23" x14ac:dyDescent="0.25">
      <c r="E312" s="34"/>
      <c r="F312" s="34"/>
      <c r="G312" s="36"/>
      <c r="H312" s="34"/>
      <c r="I312" s="34"/>
      <c r="J312" s="34"/>
      <c r="K312" s="34"/>
      <c r="L312" s="34"/>
      <c r="M312" s="34"/>
      <c r="N312" s="34"/>
      <c r="O312" s="34"/>
      <c r="P312" s="34"/>
      <c r="Q312" s="34"/>
      <c r="R312" s="34"/>
      <c r="S312" s="34"/>
      <c r="T312" s="34"/>
      <c r="U312" s="34"/>
      <c r="V312" s="34"/>
      <c r="W312" s="34"/>
    </row>
    <row r="313" spans="5:23" x14ac:dyDescent="0.25">
      <c r="E313" s="34"/>
      <c r="F313" s="34"/>
      <c r="G313" s="36"/>
      <c r="H313" s="34"/>
      <c r="I313" s="34"/>
      <c r="J313" s="34"/>
      <c r="K313" s="34"/>
      <c r="L313" s="34"/>
      <c r="M313" s="34"/>
      <c r="N313" s="34"/>
      <c r="O313" s="34"/>
      <c r="P313" s="34"/>
      <c r="Q313" s="34"/>
      <c r="R313" s="34"/>
      <c r="S313" s="34"/>
      <c r="T313" s="34"/>
      <c r="U313" s="34"/>
      <c r="V313" s="34"/>
      <c r="W313" s="34"/>
    </row>
    <row r="314" spans="5:23" x14ac:dyDescent="0.25">
      <c r="E314" s="34"/>
      <c r="F314" s="34"/>
      <c r="G314" s="36"/>
      <c r="H314" s="34"/>
      <c r="I314" s="34"/>
      <c r="J314" s="34"/>
      <c r="K314" s="34"/>
      <c r="L314" s="34"/>
      <c r="M314" s="34"/>
      <c r="N314" s="34"/>
      <c r="O314" s="34"/>
      <c r="P314" s="34"/>
      <c r="Q314" s="34"/>
      <c r="R314" s="34"/>
      <c r="S314" s="34"/>
      <c r="T314" s="34"/>
      <c r="U314" s="34"/>
      <c r="V314" s="34"/>
      <c r="W314" s="34"/>
    </row>
    <row r="315" spans="5:23" x14ac:dyDescent="0.25">
      <c r="E315" s="34"/>
      <c r="F315" s="34"/>
      <c r="G315" s="36"/>
      <c r="H315" s="34"/>
      <c r="I315" s="34"/>
      <c r="J315" s="34"/>
      <c r="K315" s="34"/>
      <c r="L315" s="34"/>
      <c r="M315" s="34"/>
      <c r="N315" s="34"/>
      <c r="O315" s="34"/>
      <c r="P315" s="34"/>
      <c r="Q315" s="34"/>
      <c r="R315" s="34"/>
      <c r="S315" s="34"/>
      <c r="T315" s="34"/>
      <c r="U315" s="34"/>
      <c r="V315" s="34"/>
      <c r="W315" s="34"/>
    </row>
    <row r="316" spans="5:23" x14ac:dyDescent="0.25">
      <c r="E316" s="34"/>
      <c r="F316" s="34"/>
      <c r="G316" s="36"/>
      <c r="H316" s="34"/>
      <c r="I316" s="34"/>
      <c r="J316" s="34"/>
      <c r="K316" s="34"/>
      <c r="L316" s="34"/>
      <c r="M316" s="34"/>
      <c r="N316" s="34"/>
      <c r="O316" s="34"/>
      <c r="P316" s="34"/>
      <c r="Q316" s="34"/>
      <c r="R316" s="34"/>
      <c r="S316" s="34"/>
      <c r="T316" s="34"/>
      <c r="U316" s="34"/>
      <c r="V316" s="34"/>
      <c r="W316" s="34"/>
    </row>
    <row r="317" spans="5:23" x14ac:dyDescent="0.25">
      <c r="E317" s="34"/>
      <c r="F317" s="34"/>
      <c r="G317" s="36"/>
      <c r="H317" s="34"/>
      <c r="I317" s="34"/>
      <c r="J317" s="34"/>
      <c r="K317" s="34"/>
      <c r="L317" s="34"/>
      <c r="M317" s="34"/>
      <c r="N317" s="34"/>
      <c r="O317" s="34"/>
      <c r="P317" s="34"/>
      <c r="Q317" s="34"/>
      <c r="R317" s="34"/>
      <c r="S317" s="34"/>
      <c r="T317" s="34"/>
      <c r="U317" s="34"/>
      <c r="V317" s="34"/>
      <c r="W317" s="34"/>
    </row>
    <row r="318" spans="5:23" x14ac:dyDescent="0.25">
      <c r="E318" s="34"/>
      <c r="F318" s="34"/>
      <c r="G318" s="36"/>
      <c r="H318" s="34"/>
      <c r="I318" s="34"/>
      <c r="J318" s="34"/>
      <c r="K318" s="34"/>
      <c r="L318" s="34"/>
      <c r="M318" s="34"/>
      <c r="N318" s="34"/>
      <c r="O318" s="34"/>
      <c r="P318" s="34"/>
      <c r="Q318" s="34"/>
      <c r="R318" s="34"/>
      <c r="S318" s="34"/>
      <c r="T318" s="34"/>
      <c r="U318" s="34"/>
      <c r="V318" s="34"/>
      <c r="W318" s="34"/>
    </row>
    <row r="319" spans="5:23" x14ac:dyDescent="0.25">
      <c r="E319" s="34"/>
      <c r="F319" s="34"/>
      <c r="G319" s="36"/>
      <c r="H319" s="34"/>
      <c r="I319" s="34"/>
      <c r="J319" s="34"/>
      <c r="K319" s="34"/>
      <c r="L319" s="34"/>
      <c r="M319" s="34"/>
      <c r="N319" s="34"/>
      <c r="O319" s="34"/>
      <c r="P319" s="34"/>
      <c r="Q319" s="34"/>
      <c r="R319" s="34"/>
      <c r="S319" s="34"/>
      <c r="T319" s="34"/>
      <c r="U319" s="34"/>
      <c r="V319" s="34"/>
      <c r="W319" s="34"/>
    </row>
    <row r="320" spans="5:23" x14ac:dyDescent="0.25">
      <c r="E320" s="34"/>
      <c r="F320" s="34"/>
      <c r="G320" s="36"/>
      <c r="H320" s="34"/>
      <c r="I320" s="34"/>
      <c r="J320" s="34"/>
      <c r="K320" s="34"/>
      <c r="L320" s="34"/>
      <c r="M320" s="34"/>
      <c r="N320" s="34"/>
      <c r="O320" s="34"/>
      <c r="P320" s="34"/>
      <c r="Q320" s="34"/>
      <c r="R320" s="34"/>
      <c r="S320" s="34"/>
      <c r="T320" s="34"/>
      <c r="U320" s="34"/>
      <c r="V320" s="34"/>
      <c r="W320" s="34"/>
    </row>
    <row r="321" spans="5:23" x14ac:dyDescent="0.25">
      <c r="E321" s="34"/>
      <c r="F321" s="34"/>
      <c r="G321" s="36"/>
      <c r="H321" s="34"/>
      <c r="I321" s="34"/>
      <c r="J321" s="34"/>
      <c r="K321" s="34"/>
      <c r="L321" s="34"/>
      <c r="M321" s="34"/>
      <c r="N321" s="34"/>
      <c r="O321" s="34"/>
      <c r="P321" s="34"/>
      <c r="Q321" s="34"/>
      <c r="R321" s="34"/>
      <c r="S321" s="34"/>
      <c r="T321" s="34"/>
      <c r="U321" s="34"/>
      <c r="V321" s="34"/>
      <c r="W321" s="34"/>
    </row>
    <row r="322" spans="5:23" x14ac:dyDescent="0.25">
      <c r="E322" s="34"/>
      <c r="F322" s="34"/>
      <c r="G322" s="36"/>
      <c r="H322" s="34"/>
      <c r="I322" s="34"/>
      <c r="J322" s="34"/>
      <c r="K322" s="34"/>
      <c r="L322" s="34"/>
      <c r="M322" s="34"/>
      <c r="N322" s="34"/>
      <c r="O322" s="34"/>
      <c r="P322" s="34"/>
      <c r="Q322" s="34"/>
      <c r="R322" s="34"/>
      <c r="S322" s="34"/>
      <c r="T322" s="34"/>
      <c r="U322" s="34"/>
      <c r="V322" s="34"/>
      <c r="W322" s="34"/>
    </row>
    <row r="323" spans="5:23" x14ac:dyDescent="0.25">
      <c r="E323" s="34"/>
      <c r="F323" s="34"/>
      <c r="G323" s="36"/>
      <c r="H323" s="34"/>
      <c r="I323" s="34"/>
      <c r="J323" s="34"/>
      <c r="K323" s="34"/>
      <c r="L323" s="34"/>
      <c r="M323" s="34"/>
      <c r="N323" s="34"/>
      <c r="O323" s="34"/>
      <c r="P323" s="34"/>
      <c r="Q323" s="34"/>
      <c r="R323" s="34"/>
      <c r="S323" s="34"/>
      <c r="T323" s="34"/>
      <c r="U323" s="34"/>
      <c r="V323" s="34"/>
      <c r="W323" s="34"/>
    </row>
    <row r="324" spans="5:23" x14ac:dyDescent="0.25">
      <c r="E324" s="34"/>
      <c r="F324" s="34"/>
      <c r="G324" s="36"/>
      <c r="H324" s="34"/>
      <c r="I324" s="34"/>
      <c r="J324" s="34"/>
      <c r="K324" s="34"/>
      <c r="L324" s="34"/>
      <c r="M324" s="34"/>
      <c r="N324" s="34"/>
      <c r="O324" s="34"/>
      <c r="P324" s="34"/>
      <c r="Q324" s="34"/>
      <c r="R324" s="34"/>
      <c r="S324" s="34"/>
      <c r="T324" s="34"/>
      <c r="U324" s="34"/>
      <c r="V324" s="34"/>
      <c r="W324" s="34"/>
    </row>
    <row r="325" spans="5:23" x14ac:dyDescent="0.25">
      <c r="E325" s="34"/>
      <c r="F325" s="34"/>
      <c r="G325" s="36"/>
      <c r="H325" s="34"/>
      <c r="I325" s="34"/>
      <c r="J325" s="34"/>
      <c r="K325" s="34"/>
      <c r="L325" s="34"/>
      <c r="M325" s="34"/>
      <c r="N325" s="34"/>
      <c r="O325" s="34"/>
      <c r="P325" s="34"/>
      <c r="Q325" s="34"/>
      <c r="R325" s="34"/>
      <c r="S325" s="34"/>
      <c r="T325" s="34"/>
      <c r="U325" s="34"/>
      <c r="V325" s="34"/>
      <c r="W325" s="34"/>
    </row>
    <row r="326" spans="5:23" x14ac:dyDescent="0.25">
      <c r="E326" s="34"/>
      <c r="F326" s="34"/>
      <c r="G326" s="36"/>
      <c r="H326" s="34"/>
      <c r="I326" s="34"/>
      <c r="J326" s="34"/>
      <c r="K326" s="34"/>
      <c r="L326" s="34"/>
      <c r="M326" s="34"/>
      <c r="N326" s="34"/>
      <c r="O326" s="34"/>
      <c r="P326" s="34"/>
      <c r="Q326" s="34"/>
      <c r="R326" s="34"/>
      <c r="S326" s="34"/>
      <c r="T326" s="34"/>
      <c r="U326" s="34"/>
      <c r="V326" s="34"/>
      <c r="W326" s="34"/>
    </row>
    <row r="327" spans="5:23" x14ac:dyDescent="0.25">
      <c r="E327" s="34"/>
      <c r="F327" s="34"/>
      <c r="G327" s="36"/>
      <c r="H327" s="34"/>
      <c r="I327" s="34"/>
      <c r="J327" s="34"/>
      <c r="K327" s="34"/>
      <c r="L327" s="34"/>
      <c r="M327" s="34"/>
      <c r="N327" s="34"/>
      <c r="O327" s="34"/>
      <c r="P327" s="34"/>
      <c r="Q327" s="34"/>
      <c r="R327" s="34"/>
      <c r="S327" s="34"/>
      <c r="T327" s="34"/>
      <c r="U327" s="34"/>
      <c r="V327" s="34"/>
      <c r="W327" s="34"/>
    </row>
    <row r="328" spans="5:23" x14ac:dyDescent="0.25">
      <c r="E328" s="34"/>
      <c r="F328" s="34"/>
      <c r="G328" s="36"/>
      <c r="H328" s="34"/>
      <c r="I328" s="34"/>
      <c r="J328" s="34"/>
      <c r="K328" s="34"/>
      <c r="L328" s="34"/>
      <c r="M328" s="34"/>
      <c r="N328" s="34"/>
      <c r="O328" s="34"/>
      <c r="P328" s="34"/>
      <c r="Q328" s="34"/>
      <c r="R328" s="34"/>
      <c r="S328" s="34"/>
      <c r="T328" s="34"/>
      <c r="U328" s="34"/>
      <c r="V328" s="34"/>
      <c r="W328" s="34"/>
    </row>
    <row r="329" spans="5:23" x14ac:dyDescent="0.25">
      <c r="E329" s="34"/>
      <c r="F329" s="34"/>
      <c r="G329" s="36"/>
      <c r="H329" s="34"/>
      <c r="I329" s="34"/>
      <c r="J329" s="34"/>
      <c r="K329" s="34"/>
      <c r="L329" s="34"/>
      <c r="M329" s="34"/>
      <c r="N329" s="34"/>
      <c r="O329" s="34"/>
      <c r="P329" s="34"/>
      <c r="Q329" s="34"/>
      <c r="R329" s="34"/>
      <c r="S329" s="34"/>
      <c r="T329" s="34"/>
      <c r="U329" s="34"/>
      <c r="V329" s="34"/>
      <c r="W329" s="34"/>
    </row>
    <row r="330" spans="5:23" x14ac:dyDescent="0.25">
      <c r="E330" s="34"/>
      <c r="F330" s="34"/>
      <c r="G330" s="36"/>
      <c r="H330" s="34"/>
      <c r="I330" s="34"/>
      <c r="J330" s="34"/>
      <c r="K330" s="34"/>
      <c r="L330" s="34"/>
      <c r="M330" s="34"/>
      <c r="N330" s="34"/>
      <c r="O330" s="34"/>
      <c r="P330" s="34"/>
      <c r="Q330" s="34"/>
      <c r="R330" s="34"/>
      <c r="S330" s="34"/>
      <c r="T330" s="34"/>
      <c r="U330" s="34"/>
      <c r="V330" s="34"/>
      <c r="W330" s="34"/>
    </row>
    <row r="331" spans="5:23" x14ac:dyDescent="0.25">
      <c r="E331" s="34"/>
      <c r="F331" s="34"/>
      <c r="G331" s="36"/>
      <c r="H331" s="34"/>
      <c r="I331" s="34"/>
      <c r="J331" s="34"/>
      <c r="K331" s="34"/>
      <c r="L331" s="34"/>
      <c r="M331" s="34"/>
      <c r="N331" s="34"/>
      <c r="O331" s="34"/>
      <c r="P331" s="34"/>
      <c r="Q331" s="34"/>
      <c r="R331" s="34"/>
      <c r="S331" s="34"/>
      <c r="T331" s="34"/>
      <c r="U331" s="34"/>
      <c r="V331" s="34"/>
      <c r="W331" s="34"/>
    </row>
    <row r="332" spans="5:23" x14ac:dyDescent="0.25">
      <c r="E332" s="34"/>
      <c r="F332" s="34"/>
      <c r="G332" s="36"/>
      <c r="H332" s="34"/>
      <c r="I332" s="34"/>
      <c r="J332" s="34"/>
      <c r="K332" s="34"/>
      <c r="L332" s="34"/>
      <c r="M332" s="34"/>
      <c r="N332" s="34"/>
      <c r="O332" s="34"/>
      <c r="P332" s="34"/>
      <c r="Q332" s="34"/>
      <c r="R332" s="34"/>
      <c r="S332" s="34"/>
      <c r="T332" s="34"/>
      <c r="U332" s="34"/>
      <c r="V332" s="34"/>
      <c r="W332" s="34"/>
    </row>
    <row r="333" spans="5:23" x14ac:dyDescent="0.25">
      <c r="E333" s="34"/>
      <c r="F333" s="34"/>
      <c r="G333" s="36"/>
      <c r="H333" s="34"/>
      <c r="I333" s="34"/>
      <c r="J333" s="34"/>
      <c r="K333" s="34"/>
      <c r="L333" s="34"/>
      <c r="M333" s="34"/>
      <c r="N333" s="34"/>
      <c r="O333" s="34"/>
      <c r="P333" s="34"/>
      <c r="Q333" s="34"/>
      <c r="R333" s="34"/>
      <c r="S333" s="34"/>
      <c r="T333" s="34"/>
      <c r="U333" s="34"/>
      <c r="V333" s="34"/>
      <c r="W333" s="34"/>
    </row>
    <row r="334" spans="5:23" x14ac:dyDescent="0.25">
      <c r="E334" s="34"/>
      <c r="F334" s="34"/>
      <c r="G334" s="36"/>
      <c r="H334" s="34"/>
      <c r="I334" s="34"/>
      <c r="J334" s="34"/>
      <c r="K334" s="34"/>
      <c r="L334" s="34"/>
      <c r="M334" s="34"/>
      <c r="N334" s="34"/>
      <c r="O334" s="34"/>
      <c r="P334" s="34"/>
      <c r="Q334" s="34"/>
      <c r="R334" s="34"/>
      <c r="S334" s="34"/>
      <c r="T334" s="34"/>
      <c r="U334" s="34"/>
      <c r="V334" s="34"/>
      <c r="W334" s="34"/>
    </row>
    <row r="335" spans="5:23" x14ac:dyDescent="0.25">
      <c r="E335" s="34"/>
      <c r="F335" s="34"/>
      <c r="G335" s="36"/>
      <c r="H335" s="34"/>
      <c r="I335" s="34"/>
      <c r="J335" s="34"/>
      <c r="K335" s="34"/>
      <c r="L335" s="34"/>
      <c r="M335" s="34"/>
      <c r="N335" s="34"/>
      <c r="O335" s="34"/>
      <c r="P335" s="34"/>
      <c r="Q335" s="34"/>
      <c r="R335" s="34"/>
      <c r="S335" s="34"/>
      <c r="T335" s="34"/>
      <c r="U335" s="34"/>
      <c r="V335" s="34"/>
      <c r="W335" s="34"/>
    </row>
    <row r="336" spans="5:23" x14ac:dyDescent="0.25">
      <c r="E336" s="34"/>
      <c r="F336" s="34"/>
      <c r="G336" s="36"/>
      <c r="H336" s="34"/>
      <c r="I336" s="34"/>
      <c r="J336" s="34"/>
      <c r="K336" s="34"/>
      <c r="L336" s="34"/>
      <c r="M336" s="34"/>
      <c r="N336" s="34"/>
      <c r="O336" s="34"/>
      <c r="P336" s="34"/>
      <c r="Q336" s="34"/>
      <c r="R336" s="34"/>
      <c r="S336" s="34"/>
      <c r="T336" s="34"/>
      <c r="U336" s="34"/>
      <c r="V336" s="34"/>
      <c r="W336" s="34"/>
    </row>
    <row r="337" spans="5:23" x14ac:dyDescent="0.25">
      <c r="E337" s="34"/>
      <c r="F337" s="34"/>
      <c r="G337" s="36"/>
      <c r="H337" s="34"/>
      <c r="I337" s="34"/>
      <c r="J337" s="34"/>
      <c r="K337" s="34"/>
      <c r="L337" s="34"/>
      <c r="M337" s="34"/>
      <c r="N337" s="34"/>
      <c r="O337" s="34"/>
      <c r="P337" s="34"/>
      <c r="Q337" s="34"/>
      <c r="R337" s="34"/>
      <c r="S337" s="34"/>
      <c r="T337" s="34"/>
      <c r="U337" s="34"/>
      <c r="V337" s="34"/>
      <c r="W337" s="34"/>
    </row>
    <row r="338" spans="5:23" x14ac:dyDescent="0.25">
      <c r="E338" s="34"/>
      <c r="F338" s="34"/>
      <c r="G338" s="36"/>
      <c r="H338" s="34"/>
      <c r="I338" s="34"/>
      <c r="J338" s="34"/>
      <c r="K338" s="34"/>
      <c r="L338" s="34"/>
      <c r="M338" s="34"/>
      <c r="N338" s="34"/>
      <c r="O338" s="34"/>
      <c r="P338" s="34"/>
      <c r="Q338" s="34"/>
      <c r="R338" s="34"/>
      <c r="S338" s="34"/>
      <c r="T338" s="34"/>
      <c r="U338" s="34"/>
      <c r="V338" s="34"/>
      <c r="W338" s="34"/>
    </row>
    <row r="339" spans="5:23" x14ac:dyDescent="0.25">
      <c r="E339" s="34"/>
      <c r="F339" s="34"/>
      <c r="G339" s="36"/>
      <c r="H339" s="34"/>
      <c r="I339" s="34"/>
      <c r="J339" s="34"/>
      <c r="K339" s="34"/>
      <c r="L339" s="34"/>
      <c r="M339" s="34"/>
      <c r="N339" s="34"/>
      <c r="O339" s="34"/>
      <c r="P339" s="34"/>
      <c r="Q339" s="34"/>
      <c r="R339" s="34"/>
      <c r="S339" s="34"/>
      <c r="T339" s="34"/>
      <c r="U339" s="34"/>
      <c r="V339" s="34"/>
      <c r="W339" s="34"/>
    </row>
    <row r="340" spans="5:23" x14ac:dyDescent="0.25">
      <c r="E340" s="34"/>
      <c r="F340" s="34"/>
      <c r="G340" s="36"/>
      <c r="H340" s="34"/>
      <c r="I340" s="34"/>
      <c r="J340" s="34"/>
      <c r="K340" s="34"/>
      <c r="L340" s="34"/>
      <c r="M340" s="34"/>
      <c r="N340" s="34"/>
      <c r="O340" s="34"/>
      <c r="P340" s="34"/>
      <c r="Q340" s="34"/>
      <c r="R340" s="34"/>
      <c r="S340" s="34"/>
      <c r="T340" s="34"/>
      <c r="U340" s="34"/>
      <c r="V340" s="34"/>
      <c r="W340" s="34"/>
    </row>
    <row r="341" spans="5:23" x14ac:dyDescent="0.25">
      <c r="E341" s="34"/>
      <c r="F341" s="34"/>
      <c r="G341" s="36"/>
      <c r="H341" s="34"/>
      <c r="I341" s="34"/>
      <c r="J341" s="34"/>
      <c r="K341" s="34"/>
      <c r="L341" s="34"/>
      <c r="M341" s="34"/>
      <c r="N341" s="34"/>
      <c r="O341" s="34"/>
      <c r="P341" s="34"/>
      <c r="Q341" s="34"/>
      <c r="R341" s="34"/>
      <c r="S341" s="34"/>
      <c r="T341" s="34"/>
      <c r="U341" s="34"/>
      <c r="V341" s="34"/>
      <c r="W341" s="34"/>
    </row>
    <row r="342" spans="5:23" x14ac:dyDescent="0.25">
      <c r="E342" s="34"/>
      <c r="F342" s="34"/>
      <c r="G342" s="36"/>
      <c r="H342" s="34"/>
      <c r="I342" s="34"/>
      <c r="J342" s="34"/>
      <c r="K342" s="34"/>
      <c r="L342" s="34"/>
      <c r="M342" s="34"/>
      <c r="N342" s="34"/>
      <c r="O342" s="34"/>
      <c r="P342" s="34"/>
      <c r="Q342" s="34"/>
      <c r="R342" s="34"/>
      <c r="S342" s="34"/>
      <c r="T342" s="34"/>
      <c r="U342" s="34"/>
      <c r="V342" s="34"/>
      <c r="W342" s="34"/>
    </row>
    <row r="343" spans="5:23" x14ac:dyDescent="0.25">
      <c r="E343" s="34"/>
      <c r="F343" s="34"/>
      <c r="G343" s="36"/>
      <c r="H343" s="34"/>
      <c r="I343" s="34"/>
      <c r="J343" s="34"/>
      <c r="K343" s="34"/>
      <c r="L343" s="34"/>
      <c r="M343" s="34"/>
      <c r="N343" s="34"/>
      <c r="O343" s="34"/>
      <c r="P343" s="34"/>
      <c r="Q343" s="34"/>
      <c r="R343" s="34"/>
      <c r="S343" s="34"/>
      <c r="T343" s="34"/>
      <c r="U343" s="34"/>
      <c r="V343" s="34"/>
      <c r="W343" s="34"/>
    </row>
    <row r="344" spans="5:23" x14ac:dyDescent="0.25">
      <c r="E344" s="34"/>
      <c r="F344" s="34"/>
      <c r="G344" s="36"/>
      <c r="H344" s="34"/>
      <c r="I344" s="34"/>
      <c r="J344" s="34"/>
      <c r="K344" s="34"/>
      <c r="L344" s="34"/>
      <c r="M344" s="34"/>
      <c r="N344" s="34"/>
      <c r="O344" s="34"/>
      <c r="P344" s="34"/>
      <c r="Q344" s="34"/>
      <c r="R344" s="34"/>
      <c r="S344" s="34"/>
      <c r="T344" s="34"/>
      <c r="U344" s="34"/>
      <c r="V344" s="34"/>
      <c r="W344" s="34"/>
    </row>
    <row r="345" spans="5:23" x14ac:dyDescent="0.25">
      <c r="E345" s="34"/>
      <c r="F345" s="34"/>
      <c r="G345" s="36"/>
      <c r="H345" s="34"/>
      <c r="I345" s="34"/>
      <c r="J345" s="34"/>
      <c r="K345" s="34"/>
      <c r="L345" s="34"/>
      <c r="M345" s="34"/>
      <c r="N345" s="34"/>
      <c r="O345" s="34"/>
      <c r="P345" s="34"/>
      <c r="Q345" s="34"/>
      <c r="R345" s="34"/>
      <c r="S345" s="34"/>
      <c r="T345" s="34"/>
      <c r="U345" s="34"/>
      <c r="V345" s="34"/>
      <c r="W345" s="34"/>
    </row>
    <row r="346" spans="5:23" x14ac:dyDescent="0.25">
      <c r="E346" s="34"/>
      <c r="F346" s="34"/>
      <c r="G346" s="36"/>
      <c r="H346" s="34"/>
      <c r="I346" s="34"/>
      <c r="J346" s="34"/>
      <c r="K346" s="34"/>
      <c r="L346" s="34"/>
      <c r="M346" s="34"/>
      <c r="N346" s="34"/>
      <c r="O346" s="34"/>
      <c r="P346" s="34"/>
      <c r="Q346" s="34"/>
      <c r="R346" s="34"/>
      <c r="S346" s="34"/>
      <c r="T346" s="34"/>
      <c r="U346" s="34"/>
      <c r="V346" s="34"/>
      <c r="W346" s="34"/>
    </row>
    <row r="347" spans="5:23" x14ac:dyDescent="0.25">
      <c r="E347" s="34"/>
      <c r="F347" s="34"/>
      <c r="G347" s="36"/>
      <c r="H347" s="34"/>
      <c r="I347" s="34"/>
      <c r="J347" s="34"/>
      <c r="K347" s="34"/>
      <c r="L347" s="34"/>
      <c r="M347" s="34"/>
      <c r="N347" s="34"/>
      <c r="O347" s="34"/>
      <c r="P347" s="34"/>
      <c r="Q347" s="34"/>
      <c r="R347" s="34"/>
      <c r="S347" s="34"/>
      <c r="T347" s="34"/>
      <c r="U347" s="34"/>
      <c r="V347" s="34"/>
      <c r="W347" s="34"/>
    </row>
    <row r="348" spans="5:23" x14ac:dyDescent="0.25">
      <c r="E348" s="34"/>
      <c r="F348" s="34"/>
      <c r="G348" s="36"/>
      <c r="H348" s="34"/>
      <c r="I348" s="34"/>
      <c r="J348" s="34"/>
      <c r="K348" s="34"/>
      <c r="L348" s="34"/>
      <c r="M348" s="34"/>
      <c r="N348" s="34"/>
      <c r="O348" s="34"/>
      <c r="P348" s="34"/>
      <c r="Q348" s="34"/>
      <c r="R348" s="34"/>
      <c r="S348" s="34"/>
      <c r="T348" s="34"/>
      <c r="U348" s="34"/>
      <c r="V348" s="34"/>
      <c r="W348" s="34"/>
    </row>
    <row r="349" spans="5:23" x14ac:dyDescent="0.25">
      <c r="E349" s="34"/>
      <c r="F349" s="34"/>
      <c r="G349" s="36"/>
      <c r="H349" s="34"/>
      <c r="I349" s="34"/>
      <c r="J349" s="34"/>
      <c r="K349" s="34"/>
      <c r="L349" s="34"/>
      <c r="M349" s="34"/>
      <c r="N349" s="34"/>
      <c r="O349" s="34"/>
      <c r="P349" s="34"/>
      <c r="Q349" s="34"/>
      <c r="R349" s="34"/>
      <c r="S349" s="34"/>
      <c r="T349" s="34"/>
      <c r="U349" s="34"/>
      <c r="V349" s="34"/>
      <c r="W349" s="34"/>
    </row>
    <row r="350" spans="5:23" x14ac:dyDescent="0.25">
      <c r="E350" s="34"/>
      <c r="F350" s="34"/>
      <c r="G350" s="36"/>
      <c r="H350" s="34"/>
      <c r="I350" s="34"/>
      <c r="J350" s="34"/>
      <c r="K350" s="34"/>
      <c r="L350" s="34"/>
      <c r="M350" s="34"/>
      <c r="N350" s="34"/>
      <c r="O350" s="34"/>
      <c r="P350" s="34"/>
      <c r="Q350" s="34"/>
      <c r="R350" s="34"/>
      <c r="S350" s="34"/>
      <c r="T350" s="34"/>
      <c r="U350" s="34"/>
      <c r="V350" s="34"/>
      <c r="W350" s="34"/>
    </row>
    <row r="351" spans="5:23" x14ac:dyDescent="0.25">
      <c r="E351" s="34"/>
      <c r="F351" s="34"/>
      <c r="G351" s="36"/>
      <c r="H351" s="34"/>
      <c r="I351" s="34"/>
      <c r="J351" s="34"/>
      <c r="K351" s="34"/>
      <c r="L351" s="34"/>
      <c r="M351" s="34"/>
      <c r="N351" s="34"/>
      <c r="O351" s="34"/>
      <c r="P351" s="34"/>
      <c r="Q351" s="34"/>
      <c r="R351" s="34"/>
      <c r="S351" s="34"/>
      <c r="T351" s="34"/>
      <c r="U351" s="34"/>
      <c r="V351" s="34"/>
      <c r="W351" s="34"/>
    </row>
    <row r="352" spans="5:23" x14ac:dyDescent="0.25">
      <c r="E352" s="34"/>
      <c r="F352" s="34"/>
      <c r="G352" s="36"/>
      <c r="H352" s="34"/>
      <c r="I352" s="34"/>
      <c r="J352" s="34"/>
      <c r="K352" s="34"/>
      <c r="L352" s="34"/>
      <c r="M352" s="34"/>
      <c r="N352" s="34"/>
      <c r="O352" s="34"/>
      <c r="P352" s="34"/>
      <c r="Q352" s="34"/>
      <c r="R352" s="34"/>
      <c r="S352" s="34"/>
      <c r="T352" s="34"/>
      <c r="U352" s="34"/>
      <c r="V352" s="34"/>
      <c r="W352" s="34"/>
    </row>
    <row r="353" spans="5:23" x14ac:dyDescent="0.25">
      <c r="E353" s="34"/>
      <c r="F353" s="34"/>
      <c r="G353" s="36"/>
      <c r="H353" s="34"/>
      <c r="I353" s="34"/>
      <c r="J353" s="34"/>
      <c r="K353" s="34"/>
      <c r="L353" s="34"/>
      <c r="M353" s="34"/>
      <c r="N353" s="34"/>
      <c r="O353" s="34"/>
      <c r="P353" s="34"/>
      <c r="Q353" s="34"/>
      <c r="R353" s="34"/>
      <c r="S353" s="34"/>
      <c r="T353" s="34"/>
      <c r="U353" s="34"/>
      <c r="V353" s="34"/>
      <c r="W353" s="34"/>
    </row>
    <row r="354" spans="5:23" x14ac:dyDescent="0.25">
      <c r="E354" s="34"/>
      <c r="F354" s="34"/>
      <c r="G354" s="36"/>
      <c r="H354" s="34"/>
      <c r="I354" s="34"/>
      <c r="J354" s="34"/>
      <c r="K354" s="34"/>
      <c r="L354" s="34"/>
      <c r="M354" s="34"/>
      <c r="N354" s="34"/>
      <c r="O354" s="34"/>
      <c r="P354" s="34"/>
      <c r="Q354" s="34"/>
      <c r="R354" s="34"/>
      <c r="S354" s="34"/>
      <c r="T354" s="34"/>
      <c r="U354" s="34"/>
      <c r="V354" s="34"/>
      <c r="W354" s="34"/>
    </row>
    <row r="355" spans="5:23" x14ac:dyDescent="0.25">
      <c r="E355" s="34"/>
      <c r="F355" s="34"/>
      <c r="G355" s="36"/>
      <c r="H355" s="34"/>
      <c r="I355" s="34"/>
      <c r="J355" s="34"/>
      <c r="K355" s="34"/>
      <c r="L355" s="34"/>
      <c r="M355" s="34"/>
      <c r="N355" s="34"/>
      <c r="O355" s="34"/>
      <c r="P355" s="34"/>
      <c r="Q355" s="34"/>
      <c r="R355" s="34"/>
      <c r="S355" s="34"/>
      <c r="T355" s="34"/>
      <c r="U355" s="34"/>
      <c r="V355" s="34"/>
      <c r="W355" s="34"/>
    </row>
    <row r="356" spans="5:23" x14ac:dyDescent="0.25">
      <c r="E356" s="34"/>
      <c r="F356" s="34"/>
      <c r="G356" s="36"/>
      <c r="H356" s="34"/>
      <c r="I356" s="34"/>
      <c r="J356" s="34"/>
      <c r="K356" s="34"/>
      <c r="L356" s="34"/>
      <c r="M356" s="34"/>
      <c r="N356" s="34"/>
      <c r="O356" s="34"/>
      <c r="P356" s="34"/>
      <c r="Q356" s="34"/>
      <c r="R356" s="34"/>
      <c r="S356" s="34"/>
      <c r="T356" s="34"/>
      <c r="U356" s="34"/>
      <c r="V356" s="34"/>
      <c r="W356" s="34"/>
    </row>
    <row r="357" spans="5:23" x14ac:dyDescent="0.25">
      <c r="E357" s="34"/>
      <c r="F357" s="34"/>
      <c r="G357" s="36"/>
      <c r="H357" s="34"/>
      <c r="I357" s="34"/>
      <c r="J357" s="34"/>
      <c r="K357" s="34"/>
      <c r="L357" s="34"/>
      <c r="M357" s="34"/>
      <c r="N357" s="34"/>
      <c r="O357" s="34"/>
      <c r="P357" s="34"/>
      <c r="Q357" s="34"/>
      <c r="R357" s="34"/>
      <c r="S357" s="34"/>
      <c r="T357" s="34"/>
      <c r="U357" s="34"/>
      <c r="V357" s="34"/>
      <c r="W357" s="34"/>
    </row>
    <row r="358" spans="5:23" x14ac:dyDescent="0.25">
      <c r="E358" s="34"/>
      <c r="F358" s="34"/>
      <c r="G358" s="36"/>
      <c r="H358" s="34"/>
      <c r="I358" s="34"/>
      <c r="J358" s="34"/>
      <c r="K358" s="34"/>
      <c r="L358" s="34"/>
      <c r="M358" s="34"/>
      <c r="N358" s="34"/>
      <c r="O358" s="34"/>
      <c r="P358" s="34"/>
      <c r="Q358" s="34"/>
      <c r="R358" s="34"/>
      <c r="S358" s="34"/>
      <c r="T358" s="34"/>
      <c r="U358" s="34"/>
      <c r="V358" s="34"/>
      <c r="W358" s="34"/>
    </row>
    <row r="359" spans="5:23" x14ac:dyDescent="0.25">
      <c r="E359" s="34"/>
      <c r="F359" s="34"/>
      <c r="G359" s="36"/>
      <c r="H359" s="34"/>
      <c r="I359" s="34"/>
      <c r="J359" s="34"/>
      <c r="K359" s="34"/>
      <c r="L359" s="34"/>
      <c r="M359" s="34"/>
      <c r="N359" s="34"/>
      <c r="O359" s="34"/>
      <c r="P359" s="34"/>
      <c r="Q359" s="34"/>
      <c r="R359" s="34"/>
      <c r="S359" s="34"/>
      <c r="T359" s="34"/>
      <c r="U359" s="34"/>
      <c r="V359" s="34"/>
      <c r="W359" s="34"/>
    </row>
    <row r="360" spans="5:23" x14ac:dyDescent="0.25">
      <c r="E360" s="34"/>
      <c r="F360" s="34"/>
      <c r="G360" s="36"/>
      <c r="H360" s="34"/>
      <c r="I360" s="34"/>
      <c r="J360" s="34"/>
      <c r="K360" s="34"/>
      <c r="L360" s="34"/>
      <c r="M360" s="34"/>
      <c r="N360" s="34"/>
      <c r="O360" s="34"/>
      <c r="P360" s="34"/>
      <c r="Q360" s="34"/>
      <c r="R360" s="34"/>
      <c r="S360" s="34"/>
      <c r="T360" s="34"/>
      <c r="U360" s="34"/>
      <c r="V360" s="34"/>
      <c r="W360" s="34"/>
    </row>
    <row r="361" spans="5:23" x14ac:dyDescent="0.25">
      <c r="E361" s="34"/>
      <c r="F361" s="34"/>
      <c r="G361" s="36"/>
      <c r="H361" s="34"/>
      <c r="I361" s="34"/>
      <c r="J361" s="34"/>
      <c r="K361" s="34"/>
      <c r="L361" s="34"/>
      <c r="M361" s="34"/>
      <c r="N361" s="34"/>
      <c r="O361" s="34"/>
      <c r="P361" s="34"/>
      <c r="Q361" s="34"/>
      <c r="R361" s="34"/>
      <c r="S361" s="34"/>
      <c r="T361" s="34"/>
      <c r="U361" s="34"/>
      <c r="V361" s="34"/>
      <c r="W361" s="34"/>
    </row>
    <row r="362" spans="5:23" x14ac:dyDescent="0.25">
      <c r="E362" s="34"/>
      <c r="F362" s="34"/>
      <c r="G362" s="36"/>
      <c r="H362" s="34"/>
      <c r="I362" s="34"/>
      <c r="J362" s="34"/>
      <c r="K362" s="34"/>
      <c r="L362" s="34"/>
      <c r="M362" s="34"/>
      <c r="N362" s="34"/>
      <c r="O362" s="34"/>
      <c r="P362" s="34"/>
      <c r="Q362" s="34"/>
      <c r="R362" s="34"/>
      <c r="S362" s="34"/>
      <c r="T362" s="34"/>
      <c r="U362" s="34"/>
      <c r="V362" s="34"/>
      <c r="W362" s="34"/>
    </row>
    <row r="363" spans="5:23" x14ac:dyDescent="0.25">
      <c r="E363" s="34"/>
      <c r="F363" s="34"/>
      <c r="G363" s="36"/>
      <c r="H363" s="34"/>
      <c r="I363" s="34"/>
      <c r="J363" s="34"/>
      <c r="K363" s="34"/>
      <c r="L363" s="34"/>
      <c r="M363" s="34"/>
      <c r="N363" s="34"/>
      <c r="O363" s="34"/>
      <c r="P363" s="34"/>
      <c r="Q363" s="34"/>
      <c r="R363" s="34"/>
      <c r="S363" s="34"/>
      <c r="T363" s="34"/>
      <c r="U363" s="34"/>
      <c r="V363" s="34"/>
      <c r="W363" s="34"/>
    </row>
    <row r="364" spans="5:23" x14ac:dyDescent="0.25">
      <c r="E364" s="34"/>
      <c r="F364" s="34"/>
      <c r="G364" s="36"/>
      <c r="H364" s="34"/>
      <c r="I364" s="34"/>
      <c r="J364" s="34"/>
      <c r="K364" s="34"/>
      <c r="L364" s="34"/>
      <c r="M364" s="34"/>
      <c r="N364" s="34"/>
      <c r="O364" s="34"/>
      <c r="P364" s="34"/>
      <c r="Q364" s="34"/>
      <c r="R364" s="34"/>
      <c r="S364" s="34"/>
      <c r="T364" s="34"/>
      <c r="U364" s="34"/>
      <c r="V364" s="34"/>
      <c r="W364" s="34"/>
    </row>
    <row r="365" spans="5:23" x14ac:dyDescent="0.25">
      <c r="E365" s="34"/>
      <c r="F365" s="34"/>
      <c r="G365" s="36"/>
      <c r="H365" s="34"/>
      <c r="I365" s="34"/>
      <c r="J365" s="34"/>
      <c r="K365" s="34"/>
      <c r="L365" s="34"/>
      <c r="M365" s="34"/>
      <c r="N365" s="34"/>
      <c r="O365" s="34"/>
      <c r="P365" s="34"/>
      <c r="Q365" s="34"/>
      <c r="R365" s="34"/>
      <c r="S365" s="34"/>
      <c r="T365" s="34"/>
      <c r="U365" s="34"/>
      <c r="V365" s="34"/>
      <c r="W365" s="34"/>
    </row>
    <row r="366" spans="5:23" x14ac:dyDescent="0.25">
      <c r="E366" s="34"/>
      <c r="F366" s="34"/>
      <c r="G366" s="36"/>
      <c r="H366" s="34"/>
      <c r="I366" s="34"/>
      <c r="J366" s="34"/>
      <c r="K366" s="34"/>
      <c r="L366" s="34"/>
      <c r="M366" s="34"/>
      <c r="N366" s="34"/>
      <c r="O366" s="34"/>
      <c r="P366" s="34"/>
      <c r="Q366" s="34"/>
      <c r="R366" s="34"/>
      <c r="S366" s="34"/>
      <c r="T366" s="34"/>
      <c r="U366" s="34"/>
      <c r="V366" s="34"/>
      <c r="W366" s="34"/>
    </row>
    <row r="367" spans="5:23" x14ac:dyDescent="0.25">
      <c r="E367" s="34"/>
      <c r="F367" s="34"/>
      <c r="G367" s="36"/>
      <c r="H367" s="34"/>
      <c r="I367" s="34"/>
      <c r="J367" s="34"/>
      <c r="K367" s="34"/>
      <c r="L367" s="34"/>
      <c r="M367" s="34"/>
      <c r="N367" s="34"/>
      <c r="O367" s="34"/>
      <c r="P367" s="34"/>
      <c r="Q367" s="34"/>
      <c r="R367" s="34"/>
      <c r="S367" s="34"/>
      <c r="T367" s="34"/>
      <c r="U367" s="34"/>
      <c r="V367" s="34"/>
      <c r="W367" s="34"/>
    </row>
    <row r="368" spans="5:23" x14ac:dyDescent="0.25">
      <c r="E368" s="34"/>
      <c r="F368" s="34"/>
      <c r="G368" s="36"/>
      <c r="H368" s="34"/>
      <c r="I368" s="34"/>
      <c r="J368" s="34"/>
      <c r="K368" s="34"/>
      <c r="L368" s="34"/>
      <c r="M368" s="34"/>
      <c r="N368" s="34"/>
      <c r="O368" s="34"/>
      <c r="P368" s="34"/>
      <c r="Q368" s="34"/>
      <c r="R368" s="34"/>
      <c r="S368" s="34"/>
      <c r="T368" s="34"/>
      <c r="U368" s="34"/>
      <c r="V368" s="34"/>
      <c r="W368" s="34"/>
    </row>
    <row r="369" spans="5:23" x14ac:dyDescent="0.25">
      <c r="E369" s="34"/>
      <c r="F369" s="34"/>
      <c r="G369" s="36"/>
      <c r="H369" s="34"/>
      <c r="I369" s="34"/>
      <c r="J369" s="34"/>
      <c r="K369" s="34"/>
      <c r="L369" s="34"/>
      <c r="M369" s="34"/>
      <c r="N369" s="34"/>
      <c r="O369" s="34"/>
      <c r="P369" s="34"/>
      <c r="Q369" s="34"/>
      <c r="R369" s="34"/>
      <c r="S369" s="34"/>
      <c r="T369" s="34"/>
      <c r="U369" s="34"/>
      <c r="V369" s="34"/>
      <c r="W369" s="34"/>
    </row>
    <row r="370" spans="5:23" x14ac:dyDescent="0.25">
      <c r="E370" s="34"/>
      <c r="F370" s="34"/>
      <c r="G370" s="36"/>
      <c r="H370" s="34"/>
      <c r="I370" s="34"/>
      <c r="J370" s="34"/>
      <c r="K370" s="34"/>
      <c r="L370" s="34"/>
      <c r="M370" s="34"/>
      <c r="N370" s="34"/>
      <c r="O370" s="34"/>
      <c r="P370" s="34"/>
      <c r="Q370" s="34"/>
      <c r="R370" s="34"/>
      <c r="S370" s="34"/>
      <c r="T370" s="34"/>
      <c r="U370" s="34"/>
      <c r="V370" s="34"/>
      <c r="W370" s="34"/>
    </row>
    <row r="371" spans="5:23" x14ac:dyDescent="0.25">
      <c r="E371" s="34"/>
      <c r="F371" s="34"/>
      <c r="G371" s="36"/>
      <c r="H371" s="34"/>
      <c r="I371" s="34"/>
      <c r="J371" s="34"/>
      <c r="K371" s="34"/>
      <c r="L371" s="34"/>
      <c r="M371" s="34"/>
      <c r="N371" s="34"/>
      <c r="O371" s="34"/>
      <c r="P371" s="34"/>
      <c r="Q371" s="34"/>
      <c r="R371" s="34"/>
      <c r="S371" s="34"/>
      <c r="T371" s="34"/>
      <c r="U371" s="34"/>
      <c r="V371" s="34"/>
      <c r="W371" s="34"/>
    </row>
    <row r="372" spans="5:23" x14ac:dyDescent="0.25">
      <c r="E372" s="34"/>
      <c r="F372" s="34"/>
      <c r="G372" s="36"/>
      <c r="H372" s="34"/>
      <c r="I372" s="34"/>
      <c r="J372" s="34"/>
      <c r="K372" s="34"/>
      <c r="L372" s="34"/>
      <c r="M372" s="34"/>
      <c r="N372" s="34"/>
      <c r="O372" s="34"/>
      <c r="P372" s="34"/>
      <c r="Q372" s="34"/>
      <c r="R372" s="34"/>
      <c r="S372" s="34"/>
      <c r="T372" s="34"/>
      <c r="U372" s="34"/>
      <c r="V372" s="34"/>
      <c r="W372" s="34"/>
    </row>
    <row r="373" spans="5:23" x14ac:dyDescent="0.25">
      <c r="E373" s="34"/>
      <c r="F373" s="34"/>
      <c r="G373" s="36"/>
      <c r="H373" s="34"/>
      <c r="I373" s="34"/>
      <c r="J373" s="34"/>
      <c r="K373" s="34"/>
      <c r="L373" s="34"/>
      <c r="M373" s="34"/>
      <c r="N373" s="34"/>
      <c r="O373" s="34"/>
      <c r="P373" s="34"/>
      <c r="Q373" s="34"/>
      <c r="R373" s="34"/>
      <c r="S373" s="34"/>
      <c r="T373" s="34"/>
      <c r="U373" s="34"/>
      <c r="V373" s="34"/>
      <c r="W373" s="34"/>
    </row>
    <row r="374" spans="5:23" x14ac:dyDescent="0.25">
      <c r="E374" s="34"/>
      <c r="F374" s="34"/>
      <c r="G374" s="36"/>
      <c r="H374" s="34"/>
      <c r="I374" s="34"/>
      <c r="J374" s="34"/>
      <c r="K374" s="34"/>
      <c r="L374" s="34"/>
      <c r="M374" s="34"/>
      <c r="N374" s="34"/>
      <c r="O374" s="34"/>
      <c r="P374" s="34"/>
      <c r="Q374" s="34"/>
      <c r="R374" s="34"/>
      <c r="S374" s="34"/>
      <c r="T374" s="34"/>
      <c r="U374" s="34"/>
      <c r="V374" s="34"/>
      <c r="W374" s="34"/>
    </row>
    <row r="375" spans="5:23" x14ac:dyDescent="0.25">
      <c r="E375" s="34"/>
      <c r="F375" s="34"/>
      <c r="G375" s="36"/>
      <c r="H375" s="34"/>
      <c r="I375" s="34"/>
      <c r="J375" s="34"/>
      <c r="K375" s="34"/>
      <c r="L375" s="34"/>
      <c r="M375" s="34"/>
      <c r="N375" s="34"/>
      <c r="O375" s="34"/>
      <c r="P375" s="34"/>
      <c r="Q375" s="34"/>
      <c r="R375" s="34"/>
      <c r="S375" s="34"/>
      <c r="T375" s="34"/>
      <c r="U375" s="34"/>
      <c r="V375" s="34"/>
      <c r="W375" s="34"/>
    </row>
    <row r="376" spans="5:23" x14ac:dyDescent="0.25">
      <c r="E376" s="34"/>
      <c r="F376" s="34"/>
      <c r="G376" s="36"/>
      <c r="H376" s="34"/>
      <c r="I376" s="34"/>
      <c r="J376" s="34"/>
      <c r="K376" s="34"/>
      <c r="L376" s="34"/>
      <c r="M376" s="34"/>
      <c r="N376" s="34"/>
      <c r="O376" s="34"/>
      <c r="P376" s="34"/>
      <c r="Q376" s="34"/>
      <c r="R376" s="34"/>
      <c r="S376" s="34"/>
      <c r="T376" s="34"/>
      <c r="U376" s="34"/>
      <c r="V376" s="34"/>
      <c r="W376" s="34"/>
    </row>
    <row r="377" spans="5:23" x14ac:dyDescent="0.25">
      <c r="E377" s="34"/>
      <c r="F377" s="34"/>
      <c r="G377" s="36"/>
      <c r="H377" s="34"/>
      <c r="I377" s="34"/>
      <c r="J377" s="34"/>
      <c r="K377" s="34"/>
      <c r="L377" s="34"/>
      <c r="M377" s="34"/>
      <c r="N377" s="34"/>
      <c r="O377" s="34"/>
      <c r="P377" s="34"/>
      <c r="Q377" s="34"/>
      <c r="R377" s="34"/>
      <c r="S377" s="34"/>
      <c r="T377" s="34"/>
      <c r="U377" s="34"/>
      <c r="V377" s="34"/>
      <c r="W377" s="34"/>
    </row>
    <row r="378" spans="5:23" x14ac:dyDescent="0.25">
      <c r="E378" s="34"/>
      <c r="F378" s="34"/>
      <c r="G378" s="36"/>
      <c r="H378" s="34"/>
      <c r="I378" s="34"/>
      <c r="J378" s="34"/>
      <c r="K378" s="34"/>
      <c r="L378" s="34"/>
      <c r="M378" s="34"/>
      <c r="N378" s="34"/>
      <c r="O378" s="34"/>
      <c r="P378" s="34"/>
      <c r="Q378" s="34"/>
      <c r="R378" s="34"/>
      <c r="S378" s="34"/>
      <c r="T378" s="34"/>
      <c r="U378" s="34"/>
      <c r="V378" s="34"/>
      <c r="W378" s="34"/>
    </row>
    <row r="379" spans="5:23" x14ac:dyDescent="0.25">
      <c r="E379" s="34"/>
      <c r="F379" s="34"/>
      <c r="G379" s="36"/>
      <c r="H379" s="34"/>
      <c r="I379" s="34"/>
      <c r="J379" s="34"/>
      <c r="K379" s="34"/>
      <c r="L379" s="34"/>
      <c r="M379" s="34"/>
      <c r="N379" s="34"/>
      <c r="O379" s="34"/>
      <c r="P379" s="34"/>
      <c r="Q379" s="34"/>
      <c r="R379" s="34"/>
      <c r="S379" s="34"/>
      <c r="T379" s="34"/>
      <c r="U379" s="34"/>
      <c r="V379" s="34"/>
      <c r="W379" s="34"/>
    </row>
    <row r="380" spans="5:23" x14ac:dyDescent="0.25">
      <c r="E380" s="34"/>
      <c r="F380" s="34"/>
      <c r="G380" s="36"/>
      <c r="H380" s="34"/>
      <c r="I380" s="34"/>
      <c r="J380" s="34"/>
      <c r="K380" s="34"/>
      <c r="L380" s="34"/>
      <c r="M380" s="34"/>
      <c r="N380" s="34"/>
      <c r="O380" s="34"/>
      <c r="P380" s="34"/>
      <c r="Q380" s="34"/>
      <c r="R380" s="34"/>
      <c r="S380" s="34"/>
      <c r="T380" s="34"/>
      <c r="U380" s="34"/>
      <c r="V380" s="34"/>
      <c r="W380" s="34"/>
    </row>
    <row r="381" spans="5:23" x14ac:dyDescent="0.25">
      <c r="E381" s="34"/>
      <c r="F381" s="34"/>
      <c r="G381" s="36"/>
      <c r="H381" s="34"/>
      <c r="I381" s="34"/>
      <c r="J381" s="34"/>
      <c r="K381" s="34"/>
      <c r="L381" s="34"/>
      <c r="M381" s="34"/>
      <c r="N381" s="34"/>
      <c r="O381" s="34"/>
      <c r="P381" s="34"/>
      <c r="Q381" s="34"/>
      <c r="R381" s="34"/>
      <c r="S381" s="34"/>
      <c r="T381" s="34"/>
      <c r="U381" s="34"/>
      <c r="V381" s="34"/>
      <c r="W381" s="34"/>
    </row>
    <row r="382" spans="5:23" x14ac:dyDescent="0.25">
      <c r="E382" s="34"/>
      <c r="F382" s="34"/>
      <c r="G382" s="36"/>
      <c r="H382" s="34"/>
      <c r="I382" s="34"/>
      <c r="J382" s="34"/>
      <c r="K382" s="34"/>
      <c r="L382" s="34"/>
      <c r="M382" s="34"/>
      <c r="N382" s="34"/>
      <c r="O382" s="34"/>
      <c r="P382" s="34"/>
      <c r="Q382" s="34"/>
      <c r="R382" s="34"/>
      <c r="S382" s="34"/>
      <c r="T382" s="34"/>
      <c r="U382" s="34"/>
      <c r="V382" s="34"/>
      <c r="W382" s="34"/>
    </row>
    <row r="383" spans="5:23" x14ac:dyDescent="0.25">
      <c r="E383" s="34"/>
      <c r="F383" s="34"/>
      <c r="G383" s="36"/>
      <c r="H383" s="34"/>
      <c r="I383" s="34"/>
      <c r="J383" s="34"/>
      <c r="K383" s="34"/>
      <c r="L383" s="34"/>
      <c r="M383" s="34"/>
      <c r="N383" s="34"/>
      <c r="O383" s="34"/>
      <c r="P383" s="34"/>
      <c r="Q383" s="34"/>
      <c r="R383" s="34"/>
      <c r="S383" s="34"/>
      <c r="T383" s="34"/>
      <c r="U383" s="34"/>
      <c r="V383" s="34"/>
      <c r="W383" s="34"/>
    </row>
    <row r="384" spans="5:23" x14ac:dyDescent="0.25">
      <c r="E384" s="34"/>
      <c r="F384" s="34"/>
      <c r="G384" s="36"/>
      <c r="H384" s="34"/>
      <c r="I384" s="34"/>
      <c r="J384" s="34"/>
      <c r="K384" s="34"/>
      <c r="L384" s="34"/>
      <c r="M384" s="34"/>
      <c r="N384" s="34"/>
      <c r="O384" s="34"/>
      <c r="P384" s="34"/>
      <c r="Q384" s="34"/>
      <c r="R384" s="34"/>
      <c r="S384" s="34"/>
      <c r="T384" s="34"/>
      <c r="U384" s="34"/>
      <c r="V384" s="34"/>
      <c r="W384" s="34"/>
    </row>
    <row r="385" spans="5:23" x14ac:dyDescent="0.25">
      <c r="E385" s="34"/>
      <c r="F385" s="34"/>
      <c r="G385" s="36"/>
      <c r="H385" s="34"/>
      <c r="I385" s="34"/>
      <c r="J385" s="34"/>
      <c r="K385" s="34"/>
      <c r="L385" s="34"/>
      <c r="M385" s="34"/>
      <c r="N385" s="34"/>
      <c r="O385" s="34"/>
      <c r="P385" s="34"/>
      <c r="Q385" s="34"/>
      <c r="R385" s="34"/>
      <c r="S385" s="34"/>
      <c r="T385" s="34"/>
      <c r="U385" s="34"/>
      <c r="V385" s="34"/>
      <c r="W385" s="34"/>
    </row>
    <row r="386" spans="5:23" x14ac:dyDescent="0.25">
      <c r="E386" s="34"/>
      <c r="F386" s="34"/>
      <c r="G386" s="36"/>
      <c r="H386" s="34"/>
      <c r="I386" s="34"/>
      <c r="J386" s="34"/>
      <c r="K386" s="34"/>
      <c r="L386" s="34"/>
      <c r="M386" s="34"/>
      <c r="N386" s="34"/>
      <c r="O386" s="34"/>
      <c r="P386" s="34"/>
      <c r="Q386" s="34"/>
      <c r="R386" s="34"/>
      <c r="S386" s="34"/>
      <c r="T386" s="34"/>
      <c r="U386" s="34"/>
      <c r="V386" s="34"/>
      <c r="W386" s="34"/>
    </row>
    <row r="387" spans="5:23" x14ac:dyDescent="0.25">
      <c r="E387" s="34"/>
      <c r="F387" s="34"/>
      <c r="G387" s="36"/>
      <c r="H387" s="34"/>
      <c r="I387" s="34"/>
      <c r="J387" s="34"/>
      <c r="K387" s="34"/>
      <c r="L387" s="34"/>
      <c r="M387" s="34"/>
      <c r="N387" s="34"/>
      <c r="O387" s="34"/>
      <c r="P387" s="34"/>
      <c r="Q387" s="34"/>
      <c r="R387" s="34"/>
      <c r="S387" s="34"/>
      <c r="T387" s="34"/>
      <c r="U387" s="34"/>
      <c r="V387" s="34"/>
      <c r="W387" s="34"/>
    </row>
    <row r="388" spans="5:23" x14ac:dyDescent="0.25">
      <c r="E388" s="34"/>
      <c r="F388" s="34"/>
      <c r="G388" s="36"/>
      <c r="H388" s="34"/>
      <c r="I388" s="34"/>
      <c r="J388" s="34"/>
      <c r="K388" s="34"/>
      <c r="L388" s="34"/>
      <c r="M388" s="34"/>
      <c r="N388" s="34"/>
      <c r="O388" s="34"/>
      <c r="P388" s="34"/>
      <c r="Q388" s="34"/>
      <c r="R388" s="34"/>
      <c r="S388" s="34"/>
      <c r="T388" s="34"/>
      <c r="U388" s="34"/>
      <c r="V388" s="34"/>
      <c r="W388" s="34"/>
    </row>
    <row r="389" spans="5:23" x14ac:dyDescent="0.25">
      <c r="E389" s="34"/>
      <c r="F389" s="34"/>
      <c r="G389" s="36"/>
      <c r="H389" s="34"/>
      <c r="I389" s="34"/>
      <c r="J389" s="34"/>
      <c r="K389" s="34"/>
      <c r="L389" s="34"/>
      <c r="M389" s="34"/>
      <c r="N389" s="34"/>
      <c r="O389" s="34"/>
      <c r="P389" s="34"/>
      <c r="Q389" s="34"/>
      <c r="R389" s="34"/>
      <c r="S389" s="34"/>
      <c r="T389" s="34"/>
      <c r="U389" s="34"/>
      <c r="V389" s="34"/>
      <c r="W389" s="34"/>
    </row>
    <row r="390" spans="5:23" x14ac:dyDescent="0.25">
      <c r="E390" s="34"/>
      <c r="F390" s="34"/>
      <c r="G390" s="36"/>
      <c r="H390" s="34"/>
      <c r="I390" s="34"/>
      <c r="J390" s="34"/>
      <c r="K390" s="34"/>
      <c r="L390" s="34"/>
      <c r="M390" s="34"/>
      <c r="N390" s="34"/>
      <c r="O390" s="34"/>
      <c r="P390" s="34"/>
      <c r="Q390" s="34"/>
      <c r="R390" s="34"/>
      <c r="S390" s="34"/>
      <c r="T390" s="34"/>
      <c r="U390" s="34"/>
      <c r="V390" s="34"/>
      <c r="W390" s="34"/>
    </row>
    <row r="391" spans="5:23" x14ac:dyDescent="0.25">
      <c r="E391" s="34"/>
      <c r="F391" s="34"/>
      <c r="G391" s="36"/>
      <c r="H391" s="34"/>
      <c r="I391" s="34"/>
      <c r="J391" s="34"/>
      <c r="K391" s="34"/>
      <c r="L391" s="34"/>
      <c r="M391" s="34"/>
      <c r="N391" s="34"/>
      <c r="O391" s="34"/>
      <c r="P391" s="34"/>
      <c r="Q391" s="34"/>
      <c r="R391" s="34"/>
      <c r="S391" s="34"/>
      <c r="T391" s="34"/>
      <c r="U391" s="34"/>
      <c r="V391" s="34"/>
      <c r="W391" s="34"/>
    </row>
    <row r="392" spans="5:23" x14ac:dyDescent="0.25">
      <c r="E392" s="34"/>
      <c r="F392" s="34"/>
      <c r="G392" s="36"/>
      <c r="H392" s="34"/>
      <c r="I392" s="34"/>
      <c r="J392" s="34"/>
      <c r="K392" s="34"/>
      <c r="L392" s="34"/>
      <c r="M392" s="34"/>
      <c r="N392" s="34"/>
      <c r="O392" s="34"/>
      <c r="P392" s="34"/>
      <c r="Q392" s="34"/>
      <c r="R392" s="34"/>
      <c r="S392" s="34"/>
      <c r="T392" s="34"/>
      <c r="U392" s="34"/>
      <c r="V392" s="34"/>
      <c r="W392" s="34"/>
    </row>
    <row r="393" spans="5:23" x14ac:dyDescent="0.25">
      <c r="E393" s="34"/>
      <c r="F393" s="34"/>
      <c r="G393" s="36"/>
      <c r="H393" s="34"/>
      <c r="I393" s="34"/>
      <c r="J393" s="34"/>
      <c r="K393" s="34"/>
      <c r="L393" s="34"/>
      <c r="M393" s="34"/>
      <c r="N393" s="34"/>
      <c r="O393" s="34"/>
      <c r="P393" s="34"/>
      <c r="Q393" s="34"/>
      <c r="R393" s="34"/>
      <c r="S393" s="34"/>
      <c r="T393" s="34"/>
      <c r="U393" s="34"/>
      <c r="V393" s="34"/>
      <c r="W393" s="34"/>
    </row>
    <row r="394" spans="5:23" x14ac:dyDescent="0.25">
      <c r="E394" s="34"/>
      <c r="F394" s="34"/>
      <c r="G394" s="36"/>
      <c r="H394" s="34"/>
      <c r="I394" s="34"/>
      <c r="J394" s="34"/>
      <c r="K394" s="34"/>
      <c r="L394" s="34"/>
      <c r="M394" s="34"/>
      <c r="N394" s="34"/>
      <c r="O394" s="34"/>
      <c r="P394" s="34"/>
      <c r="Q394" s="34"/>
      <c r="R394" s="34"/>
      <c r="S394" s="34"/>
      <c r="T394" s="34"/>
      <c r="U394" s="34"/>
      <c r="V394" s="34"/>
      <c r="W394" s="34"/>
    </row>
    <row r="395" spans="5:23" x14ac:dyDescent="0.25">
      <c r="E395" s="34"/>
      <c r="F395" s="34"/>
      <c r="G395" s="36"/>
      <c r="H395" s="34"/>
      <c r="I395" s="34"/>
      <c r="J395" s="34"/>
      <c r="K395" s="34"/>
      <c r="L395" s="34"/>
      <c r="M395" s="34"/>
      <c r="N395" s="34"/>
      <c r="O395" s="34"/>
      <c r="P395" s="34"/>
      <c r="Q395" s="34"/>
      <c r="R395" s="34"/>
      <c r="S395" s="34"/>
      <c r="T395" s="34"/>
      <c r="U395" s="34"/>
      <c r="V395" s="34"/>
      <c r="W395" s="34"/>
    </row>
    <row r="396" spans="5:23" x14ac:dyDescent="0.25">
      <c r="E396" s="34"/>
      <c r="F396" s="34"/>
      <c r="G396" s="36"/>
      <c r="H396" s="34"/>
      <c r="I396" s="34"/>
      <c r="J396" s="34"/>
      <c r="K396" s="34"/>
      <c r="L396" s="34"/>
      <c r="M396" s="34"/>
      <c r="N396" s="34"/>
      <c r="O396" s="34"/>
      <c r="P396" s="34"/>
      <c r="Q396" s="34"/>
      <c r="R396" s="34"/>
      <c r="S396" s="34"/>
      <c r="T396" s="34"/>
      <c r="U396" s="34"/>
      <c r="V396" s="34"/>
      <c r="W396" s="34"/>
    </row>
    <row r="397" spans="5:23" x14ac:dyDescent="0.25">
      <c r="E397" s="34"/>
      <c r="F397" s="34"/>
      <c r="G397" s="36"/>
      <c r="H397" s="34"/>
      <c r="I397" s="34"/>
      <c r="J397" s="34"/>
      <c r="K397" s="34"/>
      <c r="L397" s="34"/>
      <c r="M397" s="34"/>
      <c r="N397" s="34"/>
      <c r="O397" s="34"/>
      <c r="P397" s="34"/>
      <c r="Q397" s="34"/>
      <c r="R397" s="34"/>
      <c r="S397" s="34"/>
      <c r="T397" s="34"/>
      <c r="U397" s="34"/>
      <c r="V397" s="34"/>
      <c r="W397" s="34"/>
    </row>
    <row r="398" spans="5:23" x14ac:dyDescent="0.25">
      <c r="E398" s="34"/>
      <c r="F398" s="34"/>
      <c r="G398" s="36"/>
      <c r="H398" s="34"/>
      <c r="I398" s="34"/>
      <c r="J398" s="34"/>
      <c r="K398" s="34"/>
      <c r="L398" s="34"/>
      <c r="M398" s="34"/>
      <c r="N398" s="34"/>
      <c r="O398" s="34"/>
      <c r="P398" s="34"/>
      <c r="Q398" s="34"/>
      <c r="R398" s="34"/>
      <c r="S398" s="34"/>
      <c r="T398" s="34"/>
      <c r="U398" s="34"/>
      <c r="V398" s="34"/>
      <c r="W398" s="34"/>
    </row>
    <row r="399" spans="5:23" x14ac:dyDescent="0.25">
      <c r="E399" s="34"/>
      <c r="F399" s="34"/>
      <c r="G399" s="36"/>
      <c r="H399" s="34"/>
      <c r="I399" s="34"/>
      <c r="J399" s="34"/>
      <c r="K399" s="34"/>
      <c r="L399" s="34"/>
      <c r="M399" s="34"/>
      <c r="N399" s="34"/>
      <c r="O399" s="34"/>
      <c r="P399" s="34"/>
      <c r="Q399" s="34"/>
      <c r="R399" s="34"/>
      <c r="S399" s="34"/>
      <c r="T399" s="34"/>
      <c r="U399" s="34"/>
      <c r="V399" s="34"/>
      <c r="W399" s="34"/>
    </row>
    <row r="400" spans="5:23" x14ac:dyDescent="0.25">
      <c r="E400" s="34"/>
      <c r="F400" s="34"/>
      <c r="G400" s="36"/>
      <c r="H400" s="34"/>
      <c r="I400" s="34"/>
      <c r="J400" s="34"/>
      <c r="K400" s="34"/>
      <c r="L400" s="34"/>
      <c r="M400" s="34"/>
      <c r="N400" s="34"/>
      <c r="O400" s="34"/>
      <c r="P400" s="34"/>
      <c r="Q400" s="34"/>
      <c r="R400" s="34"/>
      <c r="S400" s="34"/>
      <c r="T400" s="34"/>
      <c r="U400" s="34"/>
      <c r="V400" s="34"/>
      <c r="W400" s="34"/>
    </row>
    <row r="401" spans="5:23" x14ac:dyDescent="0.25">
      <c r="E401" s="34"/>
      <c r="F401" s="34"/>
      <c r="G401" s="36"/>
      <c r="H401" s="34"/>
      <c r="I401" s="34"/>
      <c r="J401" s="34"/>
      <c r="K401" s="34"/>
      <c r="L401" s="34"/>
      <c r="M401" s="34"/>
      <c r="N401" s="34"/>
      <c r="O401" s="34"/>
      <c r="P401" s="34"/>
      <c r="Q401" s="34"/>
      <c r="R401" s="34"/>
      <c r="S401" s="34"/>
      <c r="T401" s="34"/>
      <c r="U401" s="34"/>
      <c r="V401" s="34"/>
      <c r="W401" s="34"/>
    </row>
    <row r="402" spans="5:23" x14ac:dyDescent="0.25">
      <c r="E402" s="34"/>
      <c r="F402" s="34"/>
      <c r="G402" s="36"/>
      <c r="H402" s="34"/>
      <c r="I402" s="34"/>
      <c r="J402" s="34"/>
      <c r="K402" s="34"/>
      <c r="L402" s="34"/>
      <c r="M402" s="34"/>
      <c r="N402" s="34"/>
      <c r="O402" s="34"/>
      <c r="P402" s="34"/>
      <c r="Q402" s="34"/>
      <c r="R402" s="34"/>
      <c r="S402" s="34"/>
      <c r="T402" s="34"/>
      <c r="U402" s="34"/>
      <c r="V402" s="34"/>
      <c r="W402" s="34"/>
    </row>
    <row r="403" spans="5:23" x14ac:dyDescent="0.25">
      <c r="E403" s="34"/>
      <c r="F403" s="34"/>
      <c r="G403" s="36"/>
      <c r="H403" s="34"/>
      <c r="I403" s="34"/>
      <c r="J403" s="34"/>
      <c r="K403" s="34"/>
      <c r="L403" s="34"/>
      <c r="M403" s="34"/>
      <c r="N403" s="34"/>
      <c r="O403" s="34"/>
      <c r="P403" s="34"/>
      <c r="Q403" s="34"/>
      <c r="R403" s="34"/>
      <c r="S403" s="34"/>
      <c r="T403" s="34"/>
      <c r="U403" s="34"/>
      <c r="V403" s="34"/>
      <c r="W403" s="34"/>
    </row>
    <row r="404" spans="5:23" x14ac:dyDescent="0.25">
      <c r="E404" s="34"/>
      <c r="F404" s="34"/>
      <c r="G404" s="36"/>
      <c r="H404" s="34"/>
      <c r="I404" s="34"/>
      <c r="J404" s="34"/>
      <c r="K404" s="34"/>
      <c r="L404" s="34"/>
      <c r="M404" s="34"/>
      <c r="N404" s="34"/>
      <c r="O404" s="34"/>
      <c r="P404" s="34"/>
      <c r="Q404" s="34"/>
      <c r="R404" s="34"/>
      <c r="S404" s="34"/>
      <c r="T404" s="34"/>
      <c r="U404" s="34"/>
      <c r="V404" s="34"/>
      <c r="W404" s="34"/>
    </row>
    <row r="405" spans="5:23" x14ac:dyDescent="0.25">
      <c r="E405" s="34"/>
      <c r="F405" s="34"/>
      <c r="G405" s="36"/>
      <c r="H405" s="34"/>
      <c r="I405" s="34"/>
      <c r="J405" s="34"/>
      <c r="K405" s="34"/>
      <c r="L405" s="34"/>
      <c r="M405" s="34"/>
      <c r="N405" s="34"/>
      <c r="O405" s="34"/>
      <c r="P405" s="34"/>
      <c r="Q405" s="34"/>
      <c r="R405" s="34"/>
      <c r="S405" s="34"/>
      <c r="T405" s="34"/>
      <c r="U405" s="34"/>
      <c r="V405" s="34"/>
      <c r="W405" s="34"/>
    </row>
    <row r="406" spans="5:23" x14ac:dyDescent="0.25">
      <c r="E406" s="34"/>
      <c r="F406" s="34"/>
      <c r="G406" s="36"/>
      <c r="H406" s="34"/>
      <c r="I406" s="34"/>
      <c r="J406" s="34"/>
      <c r="K406" s="34"/>
      <c r="L406" s="34"/>
      <c r="M406" s="34"/>
      <c r="N406" s="34"/>
      <c r="O406" s="34"/>
      <c r="P406" s="34"/>
      <c r="Q406" s="34"/>
      <c r="R406" s="34"/>
      <c r="S406" s="34"/>
      <c r="T406" s="34"/>
      <c r="U406" s="34"/>
      <c r="V406" s="34"/>
      <c r="W406" s="34"/>
    </row>
    <row r="407" spans="5:23" x14ac:dyDescent="0.25">
      <c r="E407" s="34"/>
      <c r="F407" s="34"/>
      <c r="G407" s="36"/>
      <c r="H407" s="34"/>
      <c r="I407" s="34"/>
      <c r="J407" s="34"/>
      <c r="K407" s="34"/>
      <c r="L407" s="34"/>
      <c r="M407" s="34"/>
      <c r="N407" s="34"/>
      <c r="O407" s="34"/>
      <c r="P407" s="34"/>
      <c r="Q407" s="34"/>
      <c r="R407" s="34"/>
      <c r="S407" s="34"/>
      <c r="T407" s="34"/>
      <c r="U407" s="34"/>
      <c r="V407" s="34"/>
      <c r="W407" s="34"/>
    </row>
    <row r="408" spans="5:23" x14ac:dyDescent="0.25">
      <c r="E408" s="34"/>
      <c r="F408" s="34"/>
      <c r="G408" s="36"/>
      <c r="H408" s="34"/>
      <c r="I408" s="34"/>
      <c r="J408" s="34"/>
      <c r="K408" s="34"/>
      <c r="L408" s="34"/>
      <c r="M408" s="34"/>
      <c r="N408" s="34"/>
      <c r="O408" s="34"/>
      <c r="P408" s="34"/>
      <c r="Q408" s="34"/>
      <c r="R408" s="34"/>
      <c r="S408" s="34"/>
      <c r="T408" s="34"/>
      <c r="U408" s="34"/>
      <c r="V408" s="34"/>
      <c r="W408" s="34"/>
    </row>
    <row r="409" spans="5:23" x14ac:dyDescent="0.25">
      <c r="E409" s="34"/>
      <c r="F409" s="34"/>
      <c r="G409" s="36"/>
      <c r="H409" s="34"/>
      <c r="I409" s="34"/>
      <c r="J409" s="34"/>
      <c r="K409" s="34"/>
      <c r="L409" s="34"/>
      <c r="M409" s="34"/>
      <c r="N409" s="34"/>
      <c r="O409" s="34"/>
      <c r="P409" s="34"/>
      <c r="Q409" s="34"/>
      <c r="R409" s="34"/>
      <c r="S409" s="34"/>
      <c r="T409" s="34"/>
      <c r="U409" s="34"/>
      <c r="V409" s="34"/>
      <c r="W409" s="34"/>
    </row>
    <row r="410" spans="5:23" x14ac:dyDescent="0.25">
      <c r="E410" s="34"/>
      <c r="F410" s="34"/>
      <c r="G410" s="36"/>
      <c r="H410" s="34"/>
      <c r="I410" s="34"/>
      <c r="J410" s="34"/>
      <c r="K410" s="34"/>
      <c r="L410" s="34"/>
      <c r="M410" s="34"/>
      <c r="N410" s="34"/>
      <c r="O410" s="34"/>
      <c r="P410" s="34"/>
      <c r="Q410" s="34"/>
      <c r="R410" s="34"/>
      <c r="S410" s="34"/>
      <c r="T410" s="34"/>
      <c r="U410" s="34"/>
      <c r="V410" s="34"/>
      <c r="W410" s="34"/>
    </row>
    <row r="411" spans="5:23" x14ac:dyDescent="0.25">
      <c r="E411" s="34"/>
      <c r="F411" s="34"/>
      <c r="G411" s="36"/>
      <c r="H411" s="34"/>
      <c r="I411" s="34"/>
      <c r="J411" s="34"/>
      <c r="K411" s="34"/>
      <c r="L411" s="34"/>
      <c r="M411" s="34"/>
      <c r="N411" s="34"/>
      <c r="O411" s="34"/>
      <c r="P411" s="34"/>
      <c r="Q411" s="34"/>
      <c r="R411" s="34"/>
      <c r="S411" s="34"/>
      <c r="T411" s="34"/>
      <c r="U411" s="34"/>
      <c r="V411" s="34"/>
      <c r="W411" s="34"/>
    </row>
    <row r="412" spans="5:23" x14ac:dyDescent="0.25">
      <c r="E412" s="34"/>
      <c r="F412" s="34"/>
      <c r="G412" s="36"/>
      <c r="H412" s="34"/>
      <c r="I412" s="34"/>
      <c r="J412" s="34"/>
      <c r="K412" s="34"/>
      <c r="L412" s="34"/>
      <c r="M412" s="34"/>
      <c r="N412" s="34"/>
      <c r="O412" s="34"/>
      <c r="P412" s="34"/>
      <c r="Q412" s="34"/>
      <c r="R412" s="34"/>
      <c r="S412" s="34"/>
      <c r="T412" s="34"/>
      <c r="U412" s="34"/>
      <c r="V412" s="34"/>
      <c r="W412" s="34"/>
    </row>
    <row r="413" spans="5:23" x14ac:dyDescent="0.25">
      <c r="E413" s="34"/>
      <c r="F413" s="34"/>
      <c r="G413" s="36"/>
      <c r="H413" s="34"/>
      <c r="I413" s="34"/>
      <c r="J413" s="34"/>
      <c r="K413" s="34"/>
      <c r="L413" s="34"/>
      <c r="M413" s="34"/>
      <c r="N413" s="34"/>
      <c r="O413" s="34"/>
      <c r="P413" s="34"/>
      <c r="Q413" s="34"/>
      <c r="R413" s="34"/>
      <c r="S413" s="34"/>
      <c r="T413" s="34"/>
      <c r="U413" s="34"/>
      <c r="V413" s="34"/>
      <c r="W413" s="34"/>
    </row>
    <row r="414" spans="5:23" x14ac:dyDescent="0.25">
      <c r="E414" s="34"/>
      <c r="F414" s="34"/>
      <c r="G414" s="36"/>
      <c r="H414" s="34"/>
      <c r="I414" s="34"/>
      <c r="J414" s="34"/>
      <c r="K414" s="34"/>
      <c r="L414" s="34"/>
      <c r="M414" s="34"/>
      <c r="N414" s="34"/>
      <c r="O414" s="34"/>
      <c r="P414" s="34"/>
      <c r="Q414" s="34"/>
      <c r="R414" s="34"/>
      <c r="S414" s="34"/>
      <c r="T414" s="34"/>
      <c r="U414" s="34"/>
      <c r="V414" s="34"/>
      <c r="W414" s="34"/>
    </row>
    <row r="415" spans="5:23" x14ac:dyDescent="0.25">
      <c r="E415" s="34"/>
      <c r="F415" s="34"/>
      <c r="G415" s="36"/>
      <c r="H415" s="34"/>
      <c r="I415" s="34"/>
      <c r="J415" s="34"/>
      <c r="K415" s="34"/>
      <c r="L415" s="34"/>
      <c r="M415" s="34"/>
      <c r="N415" s="34"/>
      <c r="O415" s="34"/>
      <c r="P415" s="34"/>
      <c r="Q415" s="34"/>
      <c r="R415" s="34"/>
      <c r="S415" s="34"/>
      <c r="T415" s="34"/>
      <c r="U415" s="34"/>
      <c r="V415" s="34"/>
      <c r="W415" s="34"/>
    </row>
    <row r="416" spans="5:23" x14ac:dyDescent="0.25">
      <c r="E416" s="34"/>
      <c r="F416" s="34"/>
      <c r="G416" s="36"/>
      <c r="H416" s="34"/>
      <c r="I416" s="34"/>
      <c r="J416" s="34"/>
      <c r="K416" s="34"/>
      <c r="L416" s="34"/>
      <c r="M416" s="34"/>
      <c r="N416" s="34"/>
      <c r="O416" s="34"/>
      <c r="P416" s="34"/>
      <c r="Q416" s="34"/>
      <c r="R416" s="34"/>
      <c r="S416" s="34"/>
      <c r="T416" s="34"/>
      <c r="U416" s="34"/>
      <c r="V416" s="34"/>
      <c r="W416" s="34"/>
    </row>
    <row r="417" spans="5:23" x14ac:dyDescent="0.25">
      <c r="E417" s="34"/>
      <c r="F417" s="34"/>
      <c r="G417" s="36"/>
      <c r="H417" s="34"/>
      <c r="I417" s="34"/>
      <c r="J417" s="34"/>
      <c r="K417" s="34"/>
      <c r="L417" s="34"/>
      <c r="M417" s="34"/>
      <c r="N417" s="34"/>
      <c r="O417" s="34"/>
      <c r="P417" s="34"/>
      <c r="Q417" s="34"/>
      <c r="R417" s="34"/>
      <c r="S417" s="34"/>
      <c r="T417" s="34"/>
      <c r="U417" s="34"/>
      <c r="V417" s="34"/>
      <c r="W417" s="34"/>
    </row>
    <row r="418" spans="5:23" x14ac:dyDescent="0.25">
      <c r="E418" s="34"/>
      <c r="F418" s="34"/>
      <c r="G418" s="36"/>
      <c r="H418" s="34"/>
      <c r="I418" s="34"/>
      <c r="J418" s="34"/>
      <c r="K418" s="34"/>
      <c r="L418" s="34"/>
      <c r="M418" s="34"/>
      <c r="N418" s="34"/>
      <c r="O418" s="34"/>
      <c r="P418" s="34"/>
      <c r="Q418" s="34"/>
      <c r="R418" s="34"/>
      <c r="S418" s="34"/>
      <c r="T418" s="34"/>
      <c r="U418" s="34"/>
      <c r="V418" s="34"/>
      <c r="W418" s="34"/>
    </row>
    <row r="419" spans="5:23" x14ac:dyDescent="0.25">
      <c r="E419" s="34"/>
      <c r="F419" s="34"/>
      <c r="G419" s="36"/>
      <c r="H419" s="34"/>
      <c r="I419" s="34"/>
      <c r="J419" s="34"/>
      <c r="K419" s="34"/>
      <c r="L419" s="34"/>
      <c r="M419" s="34"/>
      <c r="N419" s="34"/>
      <c r="O419" s="34"/>
      <c r="P419" s="34"/>
      <c r="Q419" s="34"/>
      <c r="R419" s="34"/>
      <c r="S419" s="34"/>
      <c r="T419" s="34"/>
      <c r="U419" s="34"/>
      <c r="V419" s="34"/>
      <c r="W419" s="34"/>
    </row>
    <row r="420" spans="5:23" x14ac:dyDescent="0.25">
      <c r="E420" s="34"/>
      <c r="F420" s="34"/>
      <c r="G420" s="36"/>
      <c r="H420" s="34"/>
      <c r="I420" s="34"/>
      <c r="J420" s="34"/>
      <c r="K420" s="34"/>
      <c r="L420" s="34"/>
      <c r="M420" s="34"/>
      <c r="N420" s="34"/>
      <c r="O420" s="34"/>
      <c r="P420" s="34"/>
      <c r="Q420" s="34"/>
      <c r="R420" s="34"/>
      <c r="S420" s="34"/>
      <c r="T420" s="34"/>
      <c r="U420" s="34"/>
      <c r="V420" s="34"/>
      <c r="W420" s="34"/>
    </row>
    <row r="421" spans="5:23" x14ac:dyDescent="0.25">
      <c r="E421" s="34"/>
      <c r="F421" s="34"/>
      <c r="G421" s="36"/>
      <c r="H421" s="34"/>
      <c r="I421" s="34"/>
      <c r="J421" s="34"/>
      <c r="K421" s="34"/>
      <c r="L421" s="34"/>
      <c r="M421" s="34"/>
      <c r="N421" s="34"/>
      <c r="O421" s="34"/>
      <c r="P421" s="34"/>
      <c r="Q421" s="34"/>
      <c r="R421" s="34"/>
      <c r="S421" s="34"/>
      <c r="T421" s="34"/>
      <c r="U421" s="34"/>
      <c r="V421" s="34"/>
      <c r="W421" s="34"/>
    </row>
    <row r="422" spans="5:23" x14ac:dyDescent="0.25">
      <c r="E422" s="34"/>
      <c r="F422" s="34"/>
      <c r="G422" s="36"/>
      <c r="H422" s="34"/>
      <c r="I422" s="34"/>
      <c r="J422" s="34"/>
      <c r="K422" s="34"/>
      <c r="L422" s="34"/>
      <c r="M422" s="34"/>
      <c r="N422" s="34"/>
      <c r="O422" s="34"/>
      <c r="P422" s="34"/>
      <c r="Q422" s="34"/>
      <c r="R422" s="34"/>
      <c r="S422" s="34"/>
      <c r="T422" s="34"/>
      <c r="U422" s="34"/>
      <c r="V422" s="34"/>
      <c r="W422" s="34"/>
    </row>
    <row r="423" spans="5:23" x14ac:dyDescent="0.25">
      <c r="E423" s="34"/>
      <c r="F423" s="34"/>
      <c r="G423" s="36"/>
      <c r="H423" s="34"/>
      <c r="I423" s="34"/>
      <c r="J423" s="34"/>
      <c r="K423" s="34"/>
      <c r="L423" s="34"/>
      <c r="M423" s="34"/>
      <c r="N423" s="34"/>
      <c r="O423" s="34"/>
      <c r="P423" s="34"/>
      <c r="Q423" s="34"/>
      <c r="R423" s="34"/>
      <c r="S423" s="34"/>
      <c r="T423" s="34"/>
      <c r="U423" s="34"/>
      <c r="V423" s="34"/>
      <c r="W423" s="34"/>
    </row>
    <row r="424" spans="5:23" x14ac:dyDescent="0.25">
      <c r="E424" s="34"/>
      <c r="F424" s="34"/>
      <c r="G424" s="36"/>
      <c r="H424" s="34"/>
      <c r="I424" s="34"/>
      <c r="J424" s="34"/>
      <c r="K424" s="34"/>
      <c r="L424" s="34"/>
      <c r="M424" s="34"/>
      <c r="N424" s="34"/>
      <c r="O424" s="34"/>
      <c r="P424" s="34"/>
      <c r="Q424" s="34"/>
      <c r="R424" s="34"/>
      <c r="S424" s="34"/>
      <c r="T424" s="34"/>
      <c r="U424" s="34"/>
      <c r="V424" s="34"/>
      <c r="W424" s="34"/>
    </row>
    <row r="425" spans="5:23" x14ac:dyDescent="0.25">
      <c r="E425" s="34"/>
      <c r="F425" s="34"/>
      <c r="G425" s="36"/>
      <c r="H425" s="34"/>
      <c r="I425" s="34"/>
      <c r="J425" s="34"/>
      <c r="K425" s="34"/>
      <c r="L425" s="34"/>
      <c r="M425" s="34"/>
      <c r="N425" s="34"/>
      <c r="O425" s="34"/>
      <c r="P425" s="34"/>
      <c r="Q425" s="34"/>
      <c r="R425" s="34"/>
      <c r="S425" s="34"/>
      <c r="T425" s="34"/>
      <c r="U425" s="34"/>
      <c r="V425" s="34"/>
      <c r="W425" s="34"/>
    </row>
    <row r="426" spans="5:23" x14ac:dyDescent="0.25">
      <c r="E426" s="34"/>
      <c r="F426" s="34"/>
      <c r="G426" s="36"/>
      <c r="H426" s="34"/>
      <c r="I426" s="34"/>
      <c r="J426" s="34"/>
      <c r="K426" s="34"/>
      <c r="L426" s="34"/>
      <c r="M426" s="34"/>
      <c r="N426" s="34"/>
      <c r="O426" s="34"/>
      <c r="P426" s="34"/>
      <c r="Q426" s="34"/>
      <c r="R426" s="34"/>
      <c r="S426" s="34"/>
      <c r="T426" s="34"/>
      <c r="U426" s="34"/>
      <c r="V426" s="34"/>
      <c r="W426" s="34"/>
    </row>
    <row r="427" spans="5:23" x14ac:dyDescent="0.25">
      <c r="E427" s="34"/>
      <c r="F427" s="34"/>
      <c r="G427" s="36"/>
      <c r="H427" s="34"/>
      <c r="I427" s="34"/>
      <c r="J427" s="34"/>
      <c r="K427" s="34"/>
      <c r="L427" s="34"/>
      <c r="M427" s="34"/>
      <c r="N427" s="34"/>
      <c r="O427" s="34"/>
      <c r="P427" s="34"/>
      <c r="Q427" s="34"/>
      <c r="R427" s="34"/>
      <c r="S427" s="34"/>
      <c r="T427" s="34"/>
      <c r="U427" s="34"/>
      <c r="V427" s="34"/>
      <c r="W427" s="34"/>
    </row>
    <row r="428" spans="5:23" x14ac:dyDescent="0.25">
      <c r="E428" s="34"/>
      <c r="F428" s="34"/>
      <c r="G428" s="36"/>
      <c r="H428" s="34"/>
      <c r="I428" s="34"/>
      <c r="J428" s="34"/>
      <c r="K428" s="34"/>
      <c r="L428" s="34"/>
      <c r="M428" s="34"/>
      <c r="N428" s="34"/>
      <c r="O428" s="34"/>
      <c r="P428" s="34"/>
      <c r="Q428" s="34"/>
      <c r="R428" s="34"/>
      <c r="S428" s="34"/>
      <c r="T428" s="34"/>
      <c r="U428" s="34"/>
      <c r="V428" s="34"/>
      <c r="W428" s="34"/>
    </row>
    <row r="429" spans="5:23" x14ac:dyDescent="0.25">
      <c r="E429" s="34"/>
      <c r="F429" s="34"/>
      <c r="G429" s="36"/>
      <c r="H429" s="34"/>
      <c r="I429" s="34"/>
      <c r="J429" s="34"/>
      <c r="K429" s="34"/>
      <c r="L429" s="34"/>
      <c r="M429" s="34"/>
      <c r="N429" s="34"/>
      <c r="O429" s="34"/>
      <c r="P429" s="34"/>
      <c r="Q429" s="34"/>
      <c r="R429" s="34"/>
      <c r="S429" s="34"/>
      <c r="T429" s="34"/>
      <c r="U429" s="34"/>
      <c r="V429" s="34"/>
      <c r="W429" s="34"/>
    </row>
    <row r="430" spans="5:23" x14ac:dyDescent="0.25">
      <c r="E430" s="34"/>
      <c r="F430" s="34"/>
      <c r="G430" s="36"/>
      <c r="H430" s="34"/>
      <c r="I430" s="34"/>
      <c r="J430" s="34"/>
      <c r="K430" s="34"/>
      <c r="L430" s="34"/>
      <c r="M430" s="34"/>
      <c r="N430" s="34"/>
      <c r="O430" s="34"/>
      <c r="P430" s="34"/>
      <c r="Q430" s="34"/>
      <c r="R430" s="34"/>
      <c r="S430" s="34"/>
      <c r="T430" s="34"/>
      <c r="U430" s="34"/>
      <c r="V430" s="34"/>
      <c r="W430" s="34"/>
    </row>
    <row r="431" spans="5:23" x14ac:dyDescent="0.25">
      <c r="E431" s="34"/>
      <c r="F431" s="34"/>
      <c r="G431" s="36"/>
      <c r="H431" s="34"/>
      <c r="I431" s="34"/>
      <c r="J431" s="34"/>
      <c r="K431" s="34"/>
      <c r="L431" s="34"/>
      <c r="M431" s="34"/>
      <c r="N431" s="34"/>
      <c r="O431" s="34"/>
      <c r="P431" s="34"/>
      <c r="Q431" s="34"/>
      <c r="R431" s="34"/>
      <c r="S431" s="34"/>
      <c r="T431" s="34"/>
      <c r="U431" s="34"/>
      <c r="V431" s="34"/>
      <c r="W431" s="34"/>
    </row>
    <row r="432" spans="5:23" x14ac:dyDescent="0.25">
      <c r="E432" s="34"/>
      <c r="F432" s="34"/>
      <c r="G432" s="36"/>
      <c r="H432" s="34"/>
      <c r="I432" s="34"/>
      <c r="J432" s="34"/>
      <c r="K432" s="34"/>
      <c r="L432" s="34"/>
      <c r="M432" s="34"/>
      <c r="N432" s="34"/>
      <c r="O432" s="34"/>
      <c r="P432" s="34"/>
      <c r="Q432" s="34"/>
      <c r="R432" s="34"/>
      <c r="S432" s="34"/>
      <c r="T432" s="34"/>
      <c r="U432" s="34"/>
      <c r="V432" s="34"/>
      <c r="W432" s="34"/>
    </row>
    <row r="433" spans="5:23" x14ac:dyDescent="0.25">
      <c r="E433" s="34"/>
      <c r="F433" s="34"/>
      <c r="G433" s="36"/>
      <c r="H433" s="34"/>
      <c r="I433" s="34"/>
      <c r="J433" s="34"/>
      <c r="K433" s="34"/>
      <c r="L433" s="34"/>
      <c r="M433" s="34"/>
      <c r="N433" s="34"/>
      <c r="O433" s="34"/>
      <c r="P433" s="34"/>
      <c r="Q433" s="34"/>
      <c r="R433" s="34"/>
      <c r="S433" s="34"/>
      <c r="T433" s="34"/>
      <c r="U433" s="34"/>
      <c r="V433" s="34"/>
      <c r="W433" s="34"/>
    </row>
    <row r="434" spans="5:23" x14ac:dyDescent="0.25">
      <c r="E434" s="34"/>
      <c r="F434" s="34"/>
      <c r="G434" s="36"/>
      <c r="H434" s="34"/>
      <c r="I434" s="34"/>
      <c r="J434" s="34"/>
      <c r="K434" s="34"/>
      <c r="L434" s="34"/>
      <c r="M434" s="34"/>
      <c r="N434" s="34"/>
      <c r="O434" s="34"/>
      <c r="P434" s="34"/>
      <c r="Q434" s="34"/>
      <c r="R434" s="34"/>
      <c r="S434" s="34"/>
      <c r="T434" s="34"/>
      <c r="U434" s="34"/>
      <c r="V434" s="34"/>
      <c r="W434" s="34"/>
    </row>
    <row r="435" spans="5:23" x14ac:dyDescent="0.25">
      <c r="E435" s="34"/>
      <c r="F435" s="34"/>
      <c r="G435" s="36"/>
      <c r="H435" s="34"/>
      <c r="I435" s="34"/>
      <c r="J435" s="34"/>
      <c r="K435" s="34"/>
      <c r="L435" s="34"/>
      <c r="M435" s="34"/>
      <c r="N435" s="34"/>
      <c r="O435" s="34"/>
      <c r="P435" s="34"/>
      <c r="Q435" s="34"/>
      <c r="R435" s="34"/>
      <c r="S435" s="34"/>
      <c r="T435" s="34"/>
      <c r="U435" s="34"/>
      <c r="V435" s="34"/>
      <c r="W435" s="34"/>
    </row>
    <row r="436" spans="5:23" x14ac:dyDescent="0.25">
      <c r="E436" s="34"/>
      <c r="F436" s="34"/>
      <c r="G436" s="36"/>
      <c r="H436" s="34"/>
      <c r="I436" s="34"/>
      <c r="J436" s="34"/>
      <c r="K436" s="34"/>
      <c r="L436" s="34"/>
      <c r="M436" s="34"/>
      <c r="N436" s="34"/>
      <c r="O436" s="34"/>
      <c r="P436" s="34"/>
      <c r="Q436" s="34"/>
      <c r="R436" s="34"/>
      <c r="S436" s="34"/>
      <c r="T436" s="34"/>
      <c r="U436" s="34"/>
      <c r="V436" s="34"/>
      <c r="W436" s="34"/>
    </row>
    <row r="437" spans="5:23" x14ac:dyDescent="0.25">
      <c r="E437" s="34"/>
      <c r="F437" s="34"/>
      <c r="G437" s="36"/>
      <c r="H437" s="34"/>
      <c r="I437" s="34"/>
      <c r="J437" s="34"/>
      <c r="K437" s="34"/>
      <c r="L437" s="34"/>
      <c r="M437" s="34"/>
      <c r="N437" s="34"/>
      <c r="O437" s="34"/>
      <c r="P437" s="34"/>
      <c r="Q437" s="34"/>
      <c r="R437" s="34"/>
      <c r="S437" s="34"/>
      <c r="T437" s="34"/>
      <c r="U437" s="34"/>
      <c r="V437" s="34"/>
      <c r="W437" s="34"/>
    </row>
    <row r="438" spans="5:23" x14ac:dyDescent="0.25">
      <c r="E438" s="34"/>
      <c r="F438" s="34"/>
      <c r="G438" s="36"/>
      <c r="H438" s="34"/>
      <c r="I438" s="34"/>
      <c r="J438" s="34"/>
      <c r="K438" s="34"/>
      <c r="L438" s="34"/>
      <c r="M438" s="34"/>
      <c r="N438" s="34"/>
      <c r="O438" s="34"/>
      <c r="P438" s="34"/>
      <c r="Q438" s="34"/>
      <c r="R438" s="34"/>
      <c r="S438" s="34"/>
      <c r="T438" s="34"/>
      <c r="U438" s="34"/>
      <c r="V438" s="34"/>
      <c r="W438" s="34"/>
    </row>
    <row r="439" spans="5:23" x14ac:dyDescent="0.25">
      <c r="E439" s="34"/>
      <c r="F439" s="34"/>
      <c r="G439" s="36"/>
      <c r="H439" s="34"/>
      <c r="I439" s="34"/>
      <c r="J439" s="34"/>
      <c r="K439" s="34"/>
      <c r="L439" s="34"/>
      <c r="M439" s="34"/>
      <c r="N439" s="34"/>
      <c r="O439" s="34"/>
      <c r="P439" s="34"/>
      <c r="Q439" s="34"/>
      <c r="R439" s="34"/>
      <c r="S439" s="34"/>
      <c r="T439" s="34"/>
      <c r="U439" s="34"/>
      <c r="V439" s="34"/>
      <c r="W439" s="34"/>
    </row>
    <row r="440" spans="5:23" x14ac:dyDescent="0.25">
      <c r="E440" s="34"/>
      <c r="F440" s="34"/>
      <c r="G440" s="36"/>
      <c r="H440" s="34"/>
      <c r="I440" s="34"/>
      <c r="J440" s="34"/>
      <c r="K440" s="34"/>
      <c r="L440" s="34"/>
      <c r="M440" s="34"/>
      <c r="N440" s="34"/>
      <c r="O440" s="34"/>
      <c r="P440" s="34"/>
      <c r="Q440" s="34"/>
      <c r="R440" s="34"/>
      <c r="S440" s="34"/>
      <c r="T440" s="34"/>
      <c r="U440" s="34"/>
      <c r="V440" s="34"/>
      <c r="W440" s="34"/>
    </row>
    <row r="441" spans="5:23" x14ac:dyDescent="0.25">
      <c r="E441" s="34"/>
      <c r="F441" s="34"/>
      <c r="G441" s="36"/>
      <c r="H441" s="34"/>
      <c r="I441" s="34"/>
      <c r="J441" s="34"/>
      <c r="K441" s="34"/>
      <c r="L441" s="34"/>
      <c r="M441" s="34"/>
      <c r="N441" s="34"/>
      <c r="O441" s="34"/>
      <c r="P441" s="34"/>
      <c r="Q441" s="34"/>
      <c r="R441" s="34"/>
      <c r="S441" s="34"/>
      <c r="T441" s="34"/>
      <c r="U441" s="34"/>
      <c r="V441" s="34"/>
      <c r="W441" s="34"/>
    </row>
    <row r="442" spans="5:23" x14ac:dyDescent="0.25">
      <c r="E442" s="34"/>
      <c r="F442" s="34"/>
      <c r="G442" s="36"/>
      <c r="H442" s="34"/>
      <c r="I442" s="34"/>
      <c r="J442" s="34"/>
      <c r="K442" s="34"/>
      <c r="L442" s="34"/>
      <c r="M442" s="34"/>
      <c r="N442" s="34"/>
      <c r="O442" s="34"/>
      <c r="P442" s="34"/>
      <c r="Q442" s="34"/>
      <c r="R442" s="34"/>
      <c r="S442" s="34"/>
      <c r="T442" s="34"/>
      <c r="U442" s="34"/>
      <c r="V442" s="34"/>
      <c r="W442" s="34"/>
    </row>
    <row r="443" spans="5:23" x14ac:dyDescent="0.25">
      <c r="E443" s="34"/>
      <c r="F443" s="34"/>
      <c r="G443" s="36"/>
      <c r="H443" s="34"/>
      <c r="I443" s="34"/>
      <c r="J443" s="34"/>
      <c r="K443" s="34"/>
      <c r="L443" s="34"/>
      <c r="M443" s="34"/>
      <c r="N443" s="34"/>
      <c r="O443" s="34"/>
      <c r="P443" s="34"/>
      <c r="Q443" s="34"/>
      <c r="R443" s="34"/>
      <c r="S443" s="34"/>
      <c r="T443" s="34"/>
      <c r="U443" s="34"/>
      <c r="V443" s="34"/>
      <c r="W443" s="34"/>
    </row>
    <row r="444" spans="5:23" x14ac:dyDescent="0.25">
      <c r="E444" s="34"/>
      <c r="F444" s="34"/>
      <c r="G444" s="36"/>
      <c r="H444" s="34"/>
      <c r="I444" s="34"/>
      <c r="J444" s="34"/>
      <c r="K444" s="34"/>
      <c r="L444" s="34"/>
      <c r="M444" s="34"/>
      <c r="N444" s="34"/>
      <c r="O444" s="34"/>
      <c r="P444" s="34"/>
      <c r="Q444" s="34"/>
      <c r="R444" s="34"/>
      <c r="S444" s="34"/>
      <c r="T444" s="34"/>
      <c r="U444" s="34"/>
      <c r="V444" s="34"/>
      <c r="W444" s="34"/>
    </row>
    <row r="445" spans="5:23" x14ac:dyDescent="0.25">
      <c r="E445" s="34"/>
      <c r="F445" s="34"/>
      <c r="G445" s="36"/>
      <c r="H445" s="34"/>
      <c r="I445" s="34"/>
      <c r="J445" s="34"/>
      <c r="K445" s="34"/>
      <c r="L445" s="34"/>
      <c r="M445" s="34"/>
      <c r="N445" s="34"/>
      <c r="O445" s="34"/>
      <c r="P445" s="34"/>
      <c r="Q445" s="34"/>
      <c r="R445" s="34"/>
      <c r="S445" s="34"/>
      <c r="T445" s="34"/>
      <c r="U445" s="34"/>
      <c r="V445" s="34"/>
      <c r="W445" s="34"/>
    </row>
    <row r="446" spans="5:23" x14ac:dyDescent="0.25">
      <c r="E446" s="34"/>
      <c r="F446" s="34"/>
      <c r="G446" s="36"/>
      <c r="H446" s="34"/>
      <c r="I446" s="34"/>
      <c r="J446" s="34"/>
      <c r="K446" s="34"/>
      <c r="L446" s="34"/>
      <c r="M446" s="34"/>
      <c r="N446" s="34"/>
      <c r="O446" s="34"/>
      <c r="P446" s="34"/>
      <c r="Q446" s="34"/>
      <c r="R446" s="34"/>
      <c r="S446" s="34"/>
      <c r="T446" s="34"/>
      <c r="U446" s="34"/>
      <c r="V446" s="34"/>
      <c r="W446" s="34"/>
    </row>
    <row r="447" spans="5:23" x14ac:dyDescent="0.25">
      <c r="E447" s="34"/>
      <c r="F447" s="34"/>
      <c r="G447" s="36"/>
      <c r="H447" s="34"/>
      <c r="I447" s="34"/>
      <c r="J447" s="34"/>
      <c r="K447" s="34"/>
      <c r="L447" s="34"/>
      <c r="M447" s="34"/>
      <c r="N447" s="34"/>
      <c r="O447" s="34"/>
      <c r="P447" s="34"/>
      <c r="Q447" s="34"/>
      <c r="R447" s="34"/>
      <c r="S447" s="34"/>
      <c r="T447" s="34"/>
      <c r="U447" s="34"/>
      <c r="V447" s="34"/>
      <c r="W447" s="34"/>
    </row>
    <row r="448" spans="5:23" x14ac:dyDescent="0.25">
      <c r="E448" s="34"/>
      <c r="F448" s="34"/>
      <c r="G448" s="36"/>
      <c r="H448" s="34"/>
      <c r="I448" s="34"/>
      <c r="J448" s="34"/>
      <c r="K448" s="34"/>
      <c r="L448" s="34"/>
      <c r="M448" s="34"/>
      <c r="N448" s="34"/>
      <c r="O448" s="34"/>
      <c r="P448" s="34"/>
      <c r="Q448" s="34"/>
      <c r="R448" s="34"/>
      <c r="S448" s="34"/>
      <c r="T448" s="34"/>
      <c r="U448" s="34"/>
      <c r="V448" s="34"/>
      <c r="W448" s="34"/>
    </row>
    <row r="449" spans="5:23" x14ac:dyDescent="0.25">
      <c r="E449" s="34"/>
      <c r="F449" s="34"/>
      <c r="G449" s="36"/>
      <c r="H449" s="34"/>
      <c r="I449" s="34"/>
      <c r="J449" s="34"/>
      <c r="K449" s="34"/>
      <c r="L449" s="34"/>
      <c r="M449" s="34"/>
      <c r="N449" s="34"/>
      <c r="O449" s="34"/>
      <c r="P449" s="34"/>
      <c r="Q449" s="34"/>
      <c r="R449" s="34"/>
      <c r="S449" s="34"/>
      <c r="T449" s="34"/>
      <c r="U449" s="34"/>
      <c r="V449" s="34"/>
      <c r="W449" s="34"/>
    </row>
    <row r="450" spans="5:23" x14ac:dyDescent="0.25">
      <c r="E450" s="34"/>
      <c r="F450" s="34"/>
      <c r="G450" s="36"/>
      <c r="H450" s="34"/>
      <c r="I450" s="34"/>
      <c r="J450" s="34"/>
      <c r="K450" s="34"/>
      <c r="L450" s="34"/>
      <c r="M450" s="34"/>
      <c r="N450" s="34"/>
      <c r="O450" s="34"/>
      <c r="P450" s="34"/>
      <c r="Q450" s="34"/>
      <c r="R450" s="34"/>
      <c r="S450" s="34"/>
      <c r="T450" s="34"/>
      <c r="U450" s="34"/>
      <c r="V450" s="34"/>
      <c r="W450" s="34"/>
    </row>
    <row r="451" spans="5:23" x14ac:dyDescent="0.25">
      <c r="E451" s="34"/>
      <c r="F451" s="34"/>
      <c r="G451" s="36"/>
      <c r="H451" s="34"/>
      <c r="I451" s="34"/>
      <c r="J451" s="34"/>
      <c r="K451" s="34"/>
      <c r="L451" s="34"/>
      <c r="M451" s="34"/>
      <c r="N451" s="34"/>
      <c r="O451" s="34"/>
      <c r="P451" s="34"/>
      <c r="Q451" s="34"/>
      <c r="R451" s="34"/>
      <c r="S451" s="34"/>
      <c r="T451" s="34"/>
      <c r="U451" s="34"/>
      <c r="V451" s="34"/>
      <c r="W451" s="34"/>
    </row>
    <row r="452" spans="5:23" x14ac:dyDescent="0.25">
      <c r="E452" s="34"/>
      <c r="F452" s="34"/>
      <c r="G452" s="36"/>
      <c r="H452" s="34"/>
      <c r="I452" s="34"/>
      <c r="J452" s="34"/>
      <c r="K452" s="34"/>
      <c r="L452" s="34"/>
      <c r="M452" s="34"/>
      <c r="N452" s="34"/>
      <c r="O452" s="34"/>
      <c r="P452" s="34"/>
      <c r="Q452" s="34"/>
      <c r="R452" s="34"/>
      <c r="S452" s="34"/>
      <c r="T452" s="34"/>
      <c r="U452" s="34"/>
      <c r="V452" s="34"/>
      <c r="W452" s="34"/>
    </row>
    <row r="453" spans="5:23" x14ac:dyDescent="0.25">
      <c r="E453" s="34"/>
      <c r="F453" s="34"/>
      <c r="G453" s="36"/>
      <c r="H453" s="34"/>
      <c r="I453" s="34"/>
      <c r="J453" s="34"/>
      <c r="K453" s="34"/>
      <c r="L453" s="34"/>
      <c r="M453" s="34"/>
      <c r="N453" s="34"/>
      <c r="O453" s="34"/>
      <c r="P453" s="34"/>
      <c r="Q453" s="34"/>
      <c r="R453" s="34"/>
      <c r="S453" s="34"/>
      <c r="T453" s="34"/>
      <c r="U453" s="34"/>
      <c r="V453" s="34"/>
      <c r="W453" s="34"/>
    </row>
    <row r="454" spans="5:23" x14ac:dyDescent="0.25">
      <c r="E454" s="34"/>
      <c r="F454" s="34"/>
      <c r="G454" s="36"/>
      <c r="H454" s="34"/>
      <c r="I454" s="34"/>
      <c r="J454" s="34"/>
      <c r="K454" s="34"/>
      <c r="L454" s="34"/>
      <c r="M454" s="34"/>
      <c r="N454" s="34"/>
      <c r="O454" s="34"/>
      <c r="P454" s="34"/>
      <c r="Q454" s="34"/>
      <c r="R454" s="34"/>
      <c r="S454" s="34"/>
      <c r="T454" s="34"/>
      <c r="U454" s="34"/>
      <c r="V454" s="34"/>
      <c r="W454" s="34"/>
    </row>
    <row r="455" spans="5:23" x14ac:dyDescent="0.25">
      <c r="E455" s="34"/>
      <c r="F455" s="34"/>
      <c r="G455" s="36"/>
      <c r="H455" s="34"/>
      <c r="I455" s="34"/>
      <c r="J455" s="34"/>
      <c r="K455" s="34"/>
      <c r="L455" s="34"/>
      <c r="M455" s="34"/>
      <c r="N455" s="34"/>
      <c r="O455" s="34"/>
      <c r="P455" s="34"/>
      <c r="Q455" s="34"/>
      <c r="R455" s="34"/>
      <c r="S455" s="34"/>
      <c r="T455" s="34"/>
      <c r="U455" s="34"/>
      <c r="V455" s="34"/>
      <c r="W455" s="34"/>
    </row>
    <row r="456" spans="5:23" x14ac:dyDescent="0.25">
      <c r="E456" s="34"/>
      <c r="F456" s="34"/>
      <c r="G456" s="36"/>
      <c r="H456" s="34"/>
      <c r="I456" s="34"/>
      <c r="J456" s="34"/>
      <c r="K456" s="34"/>
      <c r="L456" s="34"/>
      <c r="M456" s="34"/>
      <c r="N456" s="34"/>
      <c r="O456" s="34"/>
      <c r="P456" s="34"/>
      <c r="Q456" s="34"/>
      <c r="R456" s="34"/>
      <c r="S456" s="34"/>
      <c r="T456" s="34"/>
      <c r="U456" s="34"/>
      <c r="V456" s="34"/>
      <c r="W456" s="34"/>
    </row>
    <row r="457" spans="5:23" x14ac:dyDescent="0.25">
      <c r="E457" s="34"/>
      <c r="F457" s="34"/>
      <c r="G457" s="36"/>
      <c r="H457" s="34"/>
      <c r="I457" s="34"/>
      <c r="J457" s="34"/>
      <c r="K457" s="34"/>
      <c r="L457" s="34"/>
      <c r="M457" s="34"/>
      <c r="N457" s="34"/>
      <c r="O457" s="34"/>
      <c r="P457" s="34"/>
      <c r="Q457" s="34"/>
      <c r="R457" s="34"/>
      <c r="S457" s="34"/>
      <c r="T457" s="34"/>
      <c r="U457" s="34"/>
      <c r="V457" s="34"/>
      <c r="W457" s="34"/>
    </row>
    <row r="458" spans="5:23" x14ac:dyDescent="0.25">
      <c r="E458" s="34"/>
      <c r="F458" s="34"/>
      <c r="G458" s="36"/>
      <c r="H458" s="34"/>
      <c r="I458" s="34"/>
      <c r="J458" s="34"/>
      <c r="K458" s="34"/>
      <c r="L458" s="34"/>
      <c r="M458" s="34"/>
      <c r="N458" s="34"/>
      <c r="O458" s="34"/>
      <c r="P458" s="34"/>
      <c r="Q458" s="34"/>
      <c r="R458" s="34"/>
      <c r="S458" s="34"/>
      <c r="T458" s="34"/>
      <c r="U458" s="34"/>
      <c r="V458" s="34"/>
      <c r="W458" s="34"/>
    </row>
    <row r="459" spans="5:23" x14ac:dyDescent="0.25">
      <c r="E459" s="34"/>
      <c r="F459" s="34"/>
      <c r="G459" s="36"/>
      <c r="H459" s="34"/>
      <c r="I459" s="34"/>
      <c r="J459" s="34"/>
      <c r="K459" s="34"/>
      <c r="L459" s="34"/>
      <c r="M459" s="34"/>
      <c r="N459" s="34"/>
      <c r="O459" s="34"/>
      <c r="P459" s="34"/>
      <c r="Q459" s="34"/>
      <c r="R459" s="34"/>
      <c r="S459" s="34"/>
      <c r="T459" s="34"/>
      <c r="U459" s="34"/>
      <c r="V459" s="34"/>
      <c r="W459" s="34"/>
    </row>
    <row r="460" spans="5:23" x14ac:dyDescent="0.25">
      <c r="E460" s="34"/>
      <c r="F460" s="34"/>
      <c r="G460" s="36"/>
      <c r="H460" s="34"/>
      <c r="I460" s="34"/>
      <c r="J460" s="34"/>
      <c r="K460" s="34"/>
      <c r="L460" s="34"/>
      <c r="M460" s="34"/>
      <c r="N460" s="34"/>
      <c r="O460" s="34"/>
      <c r="P460" s="34"/>
      <c r="Q460" s="34"/>
      <c r="R460" s="34"/>
      <c r="S460" s="34"/>
      <c r="T460" s="34"/>
      <c r="U460" s="34"/>
      <c r="V460" s="34"/>
      <c r="W460" s="34"/>
    </row>
    <row r="461" spans="5:23" x14ac:dyDescent="0.25">
      <c r="E461" s="34"/>
      <c r="F461" s="34"/>
      <c r="G461" s="36"/>
      <c r="H461" s="34"/>
      <c r="I461" s="34"/>
      <c r="J461" s="34"/>
      <c r="K461" s="34"/>
      <c r="L461" s="34"/>
      <c r="M461" s="34"/>
      <c r="N461" s="34"/>
      <c r="O461" s="34"/>
      <c r="P461" s="34"/>
      <c r="Q461" s="34"/>
      <c r="R461" s="34"/>
      <c r="S461" s="34"/>
      <c r="T461" s="34"/>
      <c r="U461" s="34"/>
      <c r="V461" s="34"/>
      <c r="W461" s="34"/>
    </row>
    <row r="462" spans="5:23" x14ac:dyDescent="0.25">
      <c r="E462" s="34"/>
      <c r="F462" s="34"/>
      <c r="G462" s="36"/>
      <c r="H462" s="34"/>
      <c r="I462" s="34"/>
      <c r="J462" s="34"/>
      <c r="K462" s="34"/>
      <c r="L462" s="34"/>
      <c r="M462" s="34"/>
      <c r="N462" s="34"/>
      <c r="O462" s="34"/>
      <c r="P462" s="34"/>
      <c r="Q462" s="34"/>
      <c r="R462" s="34"/>
      <c r="S462" s="34"/>
      <c r="T462" s="34"/>
      <c r="U462" s="34"/>
      <c r="V462" s="34"/>
      <c r="W462" s="34"/>
    </row>
    <row r="463" spans="5:23" x14ac:dyDescent="0.25">
      <c r="E463" s="34"/>
      <c r="F463" s="34"/>
      <c r="G463" s="36"/>
      <c r="H463" s="34"/>
      <c r="I463" s="34"/>
      <c r="J463" s="34"/>
      <c r="K463" s="34"/>
      <c r="L463" s="34"/>
      <c r="M463" s="34"/>
      <c r="N463" s="34"/>
      <c r="O463" s="34"/>
      <c r="P463" s="34"/>
      <c r="Q463" s="34"/>
      <c r="R463" s="34"/>
      <c r="S463" s="34"/>
      <c r="T463" s="34"/>
      <c r="U463" s="34"/>
      <c r="V463" s="34"/>
      <c r="W463" s="34"/>
    </row>
    <row r="464" spans="5:23" x14ac:dyDescent="0.25">
      <c r="E464" s="34"/>
      <c r="F464" s="34"/>
      <c r="G464" s="36"/>
      <c r="H464" s="34"/>
      <c r="I464" s="34"/>
      <c r="J464" s="34"/>
      <c r="K464" s="34"/>
      <c r="L464" s="34"/>
      <c r="M464" s="34"/>
      <c r="N464" s="34"/>
      <c r="O464" s="34"/>
      <c r="P464" s="34"/>
      <c r="Q464" s="34"/>
      <c r="R464" s="34"/>
      <c r="S464" s="34"/>
      <c r="T464" s="34"/>
      <c r="U464" s="34"/>
      <c r="V464" s="34"/>
      <c r="W464" s="34"/>
    </row>
    <row r="465" spans="5:23" x14ac:dyDescent="0.25">
      <c r="E465" s="34"/>
      <c r="F465" s="34"/>
      <c r="G465" s="36"/>
      <c r="H465" s="34"/>
      <c r="I465" s="34"/>
      <c r="J465" s="34"/>
      <c r="K465" s="34"/>
      <c r="L465" s="34"/>
      <c r="M465" s="34"/>
      <c r="N465" s="34"/>
      <c r="O465" s="34"/>
      <c r="P465" s="34"/>
      <c r="Q465" s="34"/>
      <c r="R465" s="34"/>
      <c r="S465" s="34"/>
      <c r="T465" s="34"/>
      <c r="U465" s="34"/>
      <c r="V465" s="34"/>
      <c r="W465" s="34"/>
    </row>
    <row r="466" spans="5:23" x14ac:dyDescent="0.25">
      <c r="E466" s="34"/>
      <c r="F466" s="34"/>
      <c r="G466" s="36"/>
      <c r="H466" s="34"/>
      <c r="I466" s="34"/>
      <c r="J466" s="34"/>
      <c r="K466" s="34"/>
      <c r="L466" s="34"/>
      <c r="M466" s="34"/>
      <c r="N466" s="34"/>
      <c r="O466" s="34"/>
      <c r="P466" s="34"/>
      <c r="Q466" s="34"/>
      <c r="R466" s="34"/>
      <c r="S466" s="34"/>
      <c r="T466" s="34"/>
      <c r="U466" s="34"/>
      <c r="V466" s="34"/>
      <c r="W466" s="34"/>
    </row>
    <row r="467" spans="5:23" x14ac:dyDescent="0.25">
      <c r="E467" s="34"/>
      <c r="F467" s="34"/>
      <c r="G467" s="36"/>
      <c r="H467" s="34"/>
      <c r="I467" s="34"/>
      <c r="J467" s="34"/>
      <c r="K467" s="34"/>
      <c r="L467" s="34"/>
      <c r="M467" s="34"/>
      <c r="N467" s="34"/>
      <c r="O467" s="34"/>
      <c r="P467" s="34"/>
      <c r="Q467" s="34"/>
      <c r="R467" s="34"/>
      <c r="S467" s="34"/>
      <c r="T467" s="34"/>
      <c r="U467" s="34"/>
      <c r="V467" s="34"/>
      <c r="W467" s="34"/>
    </row>
    <row r="468" spans="5:23" x14ac:dyDescent="0.25">
      <c r="E468" s="34"/>
      <c r="F468" s="34"/>
      <c r="G468" s="36"/>
      <c r="H468" s="34"/>
      <c r="I468" s="34"/>
      <c r="J468" s="34"/>
      <c r="K468" s="34"/>
      <c r="L468" s="34"/>
      <c r="M468" s="34"/>
      <c r="N468" s="34"/>
      <c r="O468" s="34"/>
      <c r="P468" s="34"/>
      <c r="Q468" s="34"/>
      <c r="R468" s="34"/>
      <c r="S468" s="34"/>
      <c r="T468" s="34"/>
      <c r="U468" s="34"/>
      <c r="V468" s="34"/>
      <c r="W468" s="34"/>
    </row>
    <row r="469" spans="5:23" x14ac:dyDescent="0.25">
      <c r="E469" s="34"/>
      <c r="F469" s="34"/>
      <c r="G469" s="36"/>
      <c r="H469" s="34"/>
      <c r="I469" s="34"/>
      <c r="J469" s="34"/>
      <c r="K469" s="34"/>
      <c r="L469" s="34"/>
      <c r="M469" s="34"/>
      <c r="N469" s="34"/>
      <c r="O469" s="34"/>
      <c r="P469" s="34"/>
      <c r="Q469" s="34"/>
      <c r="R469" s="34"/>
      <c r="S469" s="34"/>
      <c r="T469" s="34"/>
      <c r="U469" s="34"/>
      <c r="V469" s="34"/>
      <c r="W469" s="34"/>
    </row>
    <row r="470" spans="5:23" x14ac:dyDescent="0.25">
      <c r="E470" s="34"/>
      <c r="F470" s="34"/>
      <c r="G470" s="36"/>
      <c r="H470" s="34"/>
      <c r="I470" s="34"/>
      <c r="J470" s="34"/>
      <c r="K470" s="34"/>
      <c r="L470" s="34"/>
      <c r="M470" s="34"/>
      <c r="N470" s="34"/>
      <c r="O470" s="34"/>
      <c r="P470" s="34"/>
      <c r="Q470" s="34"/>
      <c r="R470" s="34"/>
      <c r="S470" s="34"/>
      <c r="T470" s="34"/>
      <c r="U470" s="34"/>
      <c r="V470" s="34"/>
      <c r="W470" s="34"/>
    </row>
    <row r="471" spans="5:23" x14ac:dyDescent="0.25">
      <c r="E471" s="34"/>
      <c r="F471" s="34"/>
      <c r="G471" s="36"/>
      <c r="H471" s="34"/>
      <c r="I471" s="34"/>
      <c r="J471" s="34"/>
      <c r="K471" s="34"/>
      <c r="L471" s="34"/>
      <c r="M471" s="34"/>
      <c r="N471" s="34"/>
      <c r="O471" s="34"/>
      <c r="P471" s="34"/>
      <c r="Q471" s="34"/>
      <c r="R471" s="34"/>
      <c r="S471" s="34"/>
      <c r="T471" s="34"/>
      <c r="U471" s="34"/>
      <c r="V471" s="34"/>
      <c r="W471" s="34"/>
    </row>
    <row r="472" spans="5:23" x14ac:dyDescent="0.25">
      <c r="E472" s="34"/>
      <c r="F472" s="34"/>
      <c r="G472" s="36"/>
      <c r="H472" s="34"/>
      <c r="I472" s="34"/>
      <c r="J472" s="34"/>
      <c r="K472" s="34"/>
      <c r="L472" s="34"/>
      <c r="M472" s="34"/>
      <c r="N472" s="34"/>
      <c r="O472" s="34"/>
      <c r="P472" s="34"/>
      <c r="Q472" s="34"/>
      <c r="R472" s="34"/>
      <c r="S472" s="34"/>
      <c r="T472" s="34"/>
      <c r="U472" s="34"/>
      <c r="V472" s="34"/>
      <c r="W472" s="34"/>
    </row>
    <row r="473" spans="5:23" x14ac:dyDescent="0.25">
      <c r="E473" s="34"/>
      <c r="F473" s="34"/>
      <c r="G473" s="36"/>
      <c r="H473" s="34"/>
      <c r="I473" s="34"/>
      <c r="J473" s="34"/>
      <c r="K473" s="34"/>
      <c r="L473" s="34"/>
      <c r="M473" s="34"/>
      <c r="N473" s="34"/>
      <c r="O473" s="34"/>
      <c r="P473" s="34"/>
      <c r="Q473" s="34"/>
      <c r="R473" s="34"/>
      <c r="S473" s="34"/>
      <c r="T473" s="34"/>
      <c r="U473" s="34"/>
      <c r="V473" s="34"/>
      <c r="W473" s="34"/>
    </row>
    <row r="474" spans="5:23" x14ac:dyDescent="0.25">
      <c r="E474" s="34"/>
      <c r="F474" s="34"/>
      <c r="G474" s="36"/>
      <c r="H474" s="34"/>
      <c r="I474" s="34"/>
      <c r="J474" s="34"/>
      <c r="K474" s="34"/>
      <c r="L474" s="34"/>
      <c r="M474" s="34"/>
      <c r="N474" s="34"/>
      <c r="O474" s="34"/>
      <c r="P474" s="34"/>
      <c r="Q474" s="34"/>
      <c r="R474" s="34"/>
      <c r="S474" s="34"/>
      <c r="T474" s="34"/>
      <c r="U474" s="34"/>
      <c r="V474" s="34"/>
      <c r="W474" s="34"/>
    </row>
    <row r="475" spans="5:23" x14ac:dyDescent="0.25">
      <c r="E475" s="34"/>
      <c r="F475" s="34"/>
      <c r="G475" s="36"/>
      <c r="H475" s="34"/>
      <c r="I475" s="34"/>
      <c r="J475" s="34"/>
      <c r="K475" s="34"/>
      <c r="L475" s="34"/>
      <c r="M475" s="34"/>
      <c r="N475" s="34"/>
      <c r="O475" s="34"/>
      <c r="P475" s="34"/>
      <c r="Q475" s="34"/>
      <c r="R475" s="34"/>
      <c r="S475" s="34"/>
      <c r="T475" s="34"/>
      <c r="U475" s="34"/>
      <c r="V475" s="34"/>
      <c r="W475" s="34"/>
    </row>
    <row r="476" spans="5:23" x14ac:dyDescent="0.25">
      <c r="E476" s="34"/>
      <c r="F476" s="34"/>
      <c r="G476" s="36"/>
      <c r="H476" s="34"/>
      <c r="I476" s="34"/>
      <c r="J476" s="34"/>
      <c r="K476" s="34"/>
      <c r="L476" s="34"/>
      <c r="M476" s="34"/>
      <c r="N476" s="34"/>
      <c r="O476" s="34"/>
      <c r="P476" s="34"/>
      <c r="Q476" s="34"/>
      <c r="R476" s="34"/>
      <c r="S476" s="34"/>
      <c r="T476" s="34"/>
      <c r="U476" s="34"/>
      <c r="V476" s="34"/>
      <c r="W476" s="34"/>
    </row>
    <row r="477" spans="5:23" x14ac:dyDescent="0.25">
      <c r="E477" s="34"/>
      <c r="F477" s="34"/>
      <c r="G477" s="36"/>
      <c r="H477" s="34"/>
      <c r="I477" s="34"/>
      <c r="J477" s="34"/>
      <c r="K477" s="34"/>
      <c r="L477" s="34"/>
      <c r="M477" s="34"/>
      <c r="N477" s="34"/>
      <c r="O477" s="34"/>
      <c r="P477" s="34"/>
      <c r="Q477" s="34"/>
      <c r="R477" s="34"/>
      <c r="S477" s="34"/>
      <c r="T477" s="34"/>
      <c r="U477" s="34"/>
      <c r="V477" s="34"/>
      <c r="W477" s="34"/>
    </row>
    <row r="478" spans="5:23" x14ac:dyDescent="0.25">
      <c r="E478" s="34"/>
      <c r="F478" s="34"/>
      <c r="G478" s="36"/>
      <c r="H478" s="34"/>
      <c r="I478" s="34"/>
      <c r="J478" s="34"/>
      <c r="K478" s="34"/>
      <c r="L478" s="34"/>
      <c r="M478" s="34"/>
      <c r="N478" s="34"/>
      <c r="O478" s="34"/>
      <c r="P478" s="34"/>
      <c r="Q478" s="34"/>
      <c r="R478" s="34"/>
      <c r="S478" s="34"/>
      <c r="T478" s="34"/>
      <c r="U478" s="34"/>
      <c r="V478" s="34"/>
      <c r="W478" s="34"/>
    </row>
    <row r="479" spans="5:23" x14ac:dyDescent="0.25">
      <c r="E479" s="34"/>
      <c r="F479" s="34"/>
      <c r="G479" s="36"/>
      <c r="H479" s="34"/>
      <c r="I479" s="34"/>
      <c r="J479" s="34"/>
      <c r="K479" s="34"/>
      <c r="L479" s="34"/>
      <c r="M479" s="34"/>
      <c r="N479" s="34"/>
      <c r="O479" s="34"/>
      <c r="P479" s="34"/>
      <c r="Q479" s="34"/>
      <c r="R479" s="34"/>
      <c r="S479" s="34"/>
      <c r="T479" s="34"/>
      <c r="U479" s="34"/>
      <c r="V479" s="34"/>
      <c r="W479" s="34"/>
    </row>
    <row r="480" spans="5:23" x14ac:dyDescent="0.25">
      <c r="E480" s="34"/>
      <c r="F480" s="34"/>
      <c r="G480" s="36"/>
      <c r="H480" s="34"/>
      <c r="I480" s="34"/>
      <c r="J480" s="34"/>
      <c r="K480" s="34"/>
      <c r="L480" s="34"/>
      <c r="M480" s="34"/>
      <c r="N480" s="34"/>
      <c r="O480" s="34"/>
      <c r="P480" s="34"/>
      <c r="Q480" s="34"/>
      <c r="R480" s="34"/>
      <c r="S480" s="34"/>
      <c r="T480" s="34"/>
      <c r="U480" s="34"/>
      <c r="V480" s="34"/>
      <c r="W480" s="34"/>
    </row>
    <row r="481" spans="5:23" x14ac:dyDescent="0.25">
      <c r="E481" s="34"/>
      <c r="F481" s="34"/>
      <c r="G481" s="36"/>
      <c r="H481" s="34"/>
      <c r="I481" s="34"/>
      <c r="J481" s="34"/>
      <c r="K481" s="34"/>
      <c r="L481" s="34"/>
      <c r="M481" s="34"/>
      <c r="N481" s="34"/>
      <c r="O481" s="34"/>
      <c r="P481" s="34"/>
      <c r="Q481" s="34"/>
      <c r="R481" s="34"/>
      <c r="S481" s="34"/>
      <c r="T481" s="34"/>
      <c r="U481" s="34"/>
      <c r="V481" s="34"/>
      <c r="W481" s="34"/>
    </row>
    <row r="482" spans="5:23" x14ac:dyDescent="0.25">
      <c r="E482" s="34"/>
      <c r="F482" s="34"/>
      <c r="G482" s="36"/>
      <c r="H482" s="34"/>
      <c r="I482" s="34"/>
      <c r="J482" s="34"/>
      <c r="K482" s="34"/>
      <c r="L482" s="34"/>
      <c r="M482" s="34"/>
      <c r="N482" s="34"/>
      <c r="O482" s="34"/>
      <c r="P482" s="34"/>
      <c r="Q482" s="34"/>
      <c r="R482" s="34"/>
      <c r="S482" s="34"/>
      <c r="T482" s="34"/>
      <c r="U482" s="34"/>
      <c r="V482" s="34"/>
      <c r="W482" s="34"/>
    </row>
    <row r="483" spans="5:23" x14ac:dyDescent="0.25">
      <c r="E483" s="34"/>
      <c r="F483" s="34"/>
      <c r="G483" s="36"/>
      <c r="H483" s="34"/>
      <c r="I483" s="34"/>
      <c r="J483" s="34"/>
      <c r="K483" s="34"/>
      <c r="L483" s="34"/>
      <c r="M483" s="34"/>
      <c r="N483" s="34"/>
      <c r="O483" s="34"/>
      <c r="P483" s="34"/>
      <c r="Q483" s="34"/>
      <c r="R483" s="34"/>
      <c r="S483" s="34"/>
      <c r="T483" s="34"/>
      <c r="U483" s="34"/>
      <c r="V483" s="34"/>
      <c r="W483" s="34"/>
    </row>
    <row r="484" spans="5:23" x14ac:dyDescent="0.25">
      <c r="E484" s="34"/>
      <c r="F484" s="34"/>
      <c r="G484" s="36"/>
      <c r="H484" s="34"/>
      <c r="I484" s="34"/>
      <c r="J484" s="34"/>
      <c r="K484" s="34"/>
      <c r="L484" s="34"/>
      <c r="M484" s="34"/>
      <c r="N484" s="34"/>
      <c r="O484" s="34"/>
      <c r="P484" s="34"/>
      <c r="Q484" s="34"/>
      <c r="R484" s="34"/>
      <c r="S484" s="34"/>
      <c r="T484" s="34"/>
      <c r="U484" s="34"/>
      <c r="V484" s="34"/>
      <c r="W484" s="34"/>
    </row>
    <row r="485" spans="5:23" x14ac:dyDescent="0.25">
      <c r="E485" s="34"/>
      <c r="F485" s="34"/>
      <c r="G485" s="36"/>
      <c r="H485" s="34"/>
      <c r="I485" s="34"/>
      <c r="J485" s="34"/>
      <c r="K485" s="34"/>
      <c r="L485" s="34"/>
      <c r="M485" s="34"/>
      <c r="N485" s="34"/>
      <c r="O485" s="34"/>
      <c r="P485" s="34"/>
      <c r="Q485" s="34"/>
      <c r="R485" s="34"/>
      <c r="S485" s="34"/>
      <c r="T485" s="34"/>
      <c r="U485" s="34"/>
      <c r="V485" s="34"/>
      <c r="W485" s="34"/>
    </row>
    <row r="486" spans="5:23" x14ac:dyDescent="0.25">
      <c r="E486" s="34"/>
      <c r="F486" s="34"/>
      <c r="G486" s="36"/>
      <c r="H486" s="34"/>
      <c r="I486" s="34"/>
      <c r="J486" s="34"/>
      <c r="K486" s="34"/>
      <c r="L486" s="34"/>
      <c r="M486" s="34"/>
      <c r="N486" s="34"/>
      <c r="O486" s="34"/>
      <c r="P486" s="34"/>
      <c r="Q486" s="34"/>
      <c r="R486" s="34"/>
      <c r="S486" s="34"/>
      <c r="T486" s="34"/>
      <c r="U486" s="34"/>
      <c r="V486" s="34"/>
      <c r="W486" s="34"/>
    </row>
    <row r="487" spans="5:23" x14ac:dyDescent="0.25">
      <c r="E487" s="34"/>
      <c r="F487" s="34"/>
      <c r="G487" s="36"/>
      <c r="H487" s="34"/>
      <c r="I487" s="34"/>
      <c r="J487" s="34"/>
      <c r="K487" s="34"/>
      <c r="L487" s="34"/>
      <c r="M487" s="34"/>
      <c r="N487" s="34"/>
      <c r="O487" s="34"/>
      <c r="P487" s="34"/>
      <c r="Q487" s="34"/>
      <c r="R487" s="34"/>
      <c r="S487" s="34"/>
      <c r="T487" s="34"/>
      <c r="U487" s="34"/>
      <c r="V487" s="34"/>
      <c r="W487" s="34"/>
    </row>
    <row r="488" spans="5:23" x14ac:dyDescent="0.25">
      <c r="E488" s="34"/>
      <c r="F488" s="34"/>
      <c r="G488" s="36"/>
      <c r="H488" s="34"/>
      <c r="I488" s="34"/>
      <c r="J488" s="34"/>
      <c r="K488" s="34"/>
      <c r="L488" s="34"/>
      <c r="M488" s="34"/>
      <c r="N488" s="34"/>
      <c r="O488" s="34"/>
      <c r="P488" s="34"/>
      <c r="Q488" s="34"/>
      <c r="R488" s="34"/>
      <c r="S488" s="34"/>
      <c r="T488" s="34"/>
      <c r="U488" s="34"/>
      <c r="V488" s="34"/>
      <c r="W488" s="34"/>
    </row>
    <row r="489" spans="5:23" x14ac:dyDescent="0.25">
      <c r="E489" s="34"/>
      <c r="F489" s="34"/>
      <c r="G489" s="36"/>
      <c r="H489" s="34"/>
      <c r="I489" s="34"/>
      <c r="J489" s="34"/>
      <c r="K489" s="34"/>
      <c r="L489" s="34"/>
      <c r="M489" s="34"/>
      <c r="N489" s="34"/>
      <c r="O489" s="34"/>
      <c r="P489" s="34"/>
      <c r="Q489" s="34"/>
      <c r="R489" s="34"/>
      <c r="S489" s="34"/>
      <c r="T489" s="34"/>
      <c r="U489" s="34"/>
      <c r="V489" s="34"/>
      <c r="W489" s="34"/>
    </row>
    <row r="490" spans="5:23" x14ac:dyDescent="0.25">
      <c r="E490" s="34"/>
      <c r="F490" s="34"/>
      <c r="G490" s="36"/>
      <c r="H490" s="34"/>
      <c r="I490" s="34"/>
      <c r="J490" s="34"/>
      <c r="K490" s="34"/>
      <c r="L490" s="34"/>
      <c r="M490" s="34"/>
      <c r="N490" s="34"/>
      <c r="O490" s="34"/>
      <c r="P490" s="34"/>
      <c r="Q490" s="34"/>
      <c r="R490" s="34"/>
      <c r="S490" s="34"/>
      <c r="T490" s="34"/>
      <c r="U490" s="34"/>
      <c r="V490" s="34"/>
      <c r="W490" s="34"/>
    </row>
    <row r="491" spans="5:23" x14ac:dyDescent="0.25">
      <c r="E491" s="34"/>
      <c r="F491" s="34"/>
      <c r="G491" s="36"/>
      <c r="H491" s="34"/>
      <c r="I491" s="34"/>
      <c r="J491" s="34"/>
      <c r="K491" s="34"/>
      <c r="L491" s="34"/>
      <c r="M491" s="34"/>
      <c r="N491" s="34"/>
      <c r="O491" s="34"/>
      <c r="P491" s="34"/>
      <c r="Q491" s="34"/>
      <c r="R491" s="34"/>
      <c r="S491" s="34"/>
      <c r="T491" s="34"/>
      <c r="U491" s="34"/>
      <c r="V491" s="34"/>
      <c r="W491" s="34"/>
    </row>
    <row r="492" spans="5:23" x14ac:dyDescent="0.25">
      <c r="E492" s="34"/>
      <c r="F492" s="34"/>
      <c r="G492" s="36"/>
      <c r="H492" s="34"/>
      <c r="I492" s="34"/>
      <c r="J492" s="34"/>
      <c r="K492" s="34"/>
      <c r="L492" s="34"/>
      <c r="M492" s="34"/>
      <c r="N492" s="34"/>
      <c r="O492" s="34"/>
      <c r="P492" s="34"/>
      <c r="Q492" s="34"/>
      <c r="R492" s="34"/>
      <c r="S492" s="34"/>
      <c r="T492" s="34"/>
      <c r="U492" s="34"/>
      <c r="V492" s="34"/>
      <c r="W492" s="34"/>
    </row>
    <row r="493" spans="5:23" x14ac:dyDescent="0.25">
      <c r="E493" s="34"/>
      <c r="F493" s="34"/>
      <c r="G493" s="36"/>
      <c r="H493" s="34"/>
      <c r="I493" s="34"/>
      <c r="J493" s="34"/>
      <c r="K493" s="34"/>
      <c r="L493" s="34"/>
      <c r="M493" s="34"/>
      <c r="N493" s="34"/>
      <c r="O493" s="34"/>
      <c r="P493" s="34"/>
      <c r="Q493" s="34"/>
      <c r="R493" s="34"/>
      <c r="S493" s="34"/>
      <c r="T493" s="34"/>
      <c r="U493" s="34"/>
      <c r="V493" s="34"/>
      <c r="W493" s="34"/>
    </row>
    <row r="494" spans="5:23" x14ac:dyDescent="0.25">
      <c r="E494" s="34"/>
      <c r="F494" s="34"/>
      <c r="G494" s="36"/>
      <c r="H494" s="34"/>
      <c r="I494" s="34"/>
      <c r="J494" s="34"/>
      <c r="K494" s="34"/>
      <c r="L494" s="34"/>
      <c r="M494" s="34"/>
      <c r="N494" s="34"/>
      <c r="O494" s="34"/>
      <c r="P494" s="34"/>
      <c r="Q494" s="34"/>
      <c r="R494" s="34"/>
      <c r="S494" s="34"/>
      <c r="T494" s="34"/>
      <c r="U494" s="34"/>
      <c r="V494" s="34"/>
      <c r="W494" s="34"/>
    </row>
    <row r="495" spans="5:23" x14ac:dyDescent="0.25">
      <c r="E495" s="34"/>
      <c r="F495" s="34"/>
      <c r="G495" s="36"/>
      <c r="H495" s="34"/>
      <c r="I495" s="34"/>
      <c r="J495" s="34"/>
      <c r="K495" s="34"/>
      <c r="L495" s="34"/>
      <c r="M495" s="34"/>
      <c r="N495" s="34"/>
      <c r="O495" s="34"/>
      <c r="P495" s="34"/>
      <c r="Q495" s="34"/>
      <c r="R495" s="34"/>
      <c r="S495" s="34"/>
      <c r="T495" s="34"/>
      <c r="U495" s="34"/>
      <c r="V495" s="34"/>
      <c r="W495" s="34"/>
    </row>
    <row r="496" spans="5:23" x14ac:dyDescent="0.25">
      <c r="E496" s="34"/>
      <c r="F496" s="34"/>
      <c r="G496" s="36"/>
      <c r="H496" s="34"/>
      <c r="I496" s="34"/>
      <c r="J496" s="34"/>
      <c r="K496" s="34"/>
      <c r="L496" s="34"/>
      <c r="M496" s="34"/>
      <c r="N496" s="34"/>
      <c r="O496" s="34"/>
      <c r="P496" s="34"/>
      <c r="Q496" s="34"/>
      <c r="R496" s="34"/>
      <c r="S496" s="34"/>
      <c r="T496" s="34"/>
      <c r="U496" s="34"/>
      <c r="V496" s="34"/>
      <c r="W496" s="34"/>
    </row>
    <row r="497" spans="5:23" x14ac:dyDescent="0.25">
      <c r="E497" s="34"/>
      <c r="F497" s="34"/>
      <c r="G497" s="36"/>
      <c r="H497" s="34"/>
      <c r="I497" s="34"/>
      <c r="J497" s="34"/>
      <c r="K497" s="34"/>
      <c r="L497" s="34"/>
      <c r="M497" s="34"/>
      <c r="N497" s="34"/>
      <c r="O497" s="34"/>
      <c r="P497" s="34"/>
      <c r="Q497" s="34"/>
      <c r="R497" s="34"/>
      <c r="S497" s="34"/>
      <c r="T497" s="34"/>
      <c r="U497" s="34"/>
      <c r="V497" s="34"/>
      <c r="W497" s="34"/>
    </row>
    <row r="498" spans="5:23" x14ac:dyDescent="0.25">
      <c r="E498" s="34"/>
      <c r="F498" s="34"/>
      <c r="G498" s="36"/>
      <c r="H498" s="34"/>
      <c r="I498" s="34"/>
      <c r="J498" s="34"/>
      <c r="K498" s="34"/>
      <c r="L498" s="34"/>
      <c r="M498" s="34"/>
      <c r="N498" s="34"/>
      <c r="O498" s="34"/>
      <c r="P498" s="34"/>
      <c r="Q498" s="34"/>
      <c r="R498" s="34"/>
      <c r="S498" s="34"/>
      <c r="T498" s="34"/>
      <c r="U498" s="34"/>
      <c r="V498" s="34"/>
      <c r="W498" s="34"/>
    </row>
    <row r="499" spans="5:23" x14ac:dyDescent="0.25">
      <c r="E499" s="34"/>
      <c r="F499" s="34"/>
      <c r="G499" s="36"/>
      <c r="H499" s="34"/>
      <c r="I499" s="34"/>
      <c r="J499" s="34"/>
      <c r="K499" s="34"/>
      <c r="L499" s="34"/>
      <c r="M499" s="34"/>
      <c r="N499" s="34"/>
      <c r="O499" s="34"/>
      <c r="P499" s="34"/>
      <c r="Q499" s="34"/>
      <c r="R499" s="34"/>
      <c r="S499" s="34"/>
      <c r="T499" s="34"/>
      <c r="U499" s="34"/>
      <c r="V499" s="34"/>
      <c r="W499" s="34"/>
    </row>
    <row r="500" spans="5:23" x14ac:dyDescent="0.25">
      <c r="E500" s="34"/>
      <c r="F500" s="34"/>
      <c r="G500" s="36"/>
      <c r="H500" s="34"/>
      <c r="I500" s="34"/>
      <c r="J500" s="34"/>
      <c r="K500" s="34"/>
      <c r="L500" s="34"/>
      <c r="M500" s="34"/>
      <c r="N500" s="34"/>
      <c r="O500" s="34"/>
      <c r="P500" s="34"/>
      <c r="Q500" s="34"/>
      <c r="R500" s="34"/>
      <c r="S500" s="34"/>
      <c r="T500" s="34"/>
      <c r="U500" s="34"/>
      <c r="V500" s="34"/>
      <c r="W500" s="34"/>
    </row>
    <row r="501" spans="5:23" x14ac:dyDescent="0.25">
      <c r="E501" s="34"/>
      <c r="F501" s="34"/>
      <c r="G501" s="36"/>
      <c r="H501" s="34"/>
      <c r="I501" s="34"/>
      <c r="J501" s="34"/>
      <c r="K501" s="34"/>
      <c r="L501" s="34"/>
      <c r="M501" s="34"/>
      <c r="N501" s="34"/>
      <c r="O501" s="34"/>
      <c r="P501" s="34"/>
      <c r="Q501" s="34"/>
      <c r="R501" s="34"/>
      <c r="S501" s="34"/>
      <c r="T501" s="34"/>
      <c r="U501" s="34"/>
      <c r="V501" s="34"/>
      <c r="W501" s="34"/>
    </row>
    <row r="502" spans="5:23" x14ac:dyDescent="0.25">
      <c r="E502" s="34"/>
      <c r="F502" s="34"/>
      <c r="G502" s="36"/>
      <c r="H502" s="34"/>
      <c r="I502" s="34"/>
      <c r="J502" s="34"/>
      <c r="K502" s="34"/>
      <c r="L502" s="34"/>
      <c r="M502" s="34"/>
      <c r="N502" s="34"/>
      <c r="O502" s="34"/>
      <c r="P502" s="34"/>
      <c r="Q502" s="34"/>
      <c r="R502" s="34"/>
      <c r="S502" s="34"/>
      <c r="T502" s="34"/>
      <c r="U502" s="34"/>
      <c r="V502" s="34"/>
      <c r="W502" s="34"/>
    </row>
    <row r="503" spans="5:23" x14ac:dyDescent="0.25">
      <c r="E503" s="34"/>
      <c r="F503" s="34"/>
      <c r="G503" s="36"/>
      <c r="H503" s="34"/>
      <c r="I503" s="34"/>
      <c r="J503" s="34"/>
      <c r="K503" s="34"/>
      <c r="L503" s="34"/>
      <c r="M503" s="34"/>
      <c r="N503" s="34"/>
      <c r="O503" s="34"/>
      <c r="P503" s="34"/>
      <c r="Q503" s="34"/>
      <c r="R503" s="34"/>
      <c r="S503" s="34"/>
      <c r="T503" s="34"/>
      <c r="U503" s="34"/>
      <c r="V503" s="34"/>
      <c r="W503" s="34"/>
    </row>
    <row r="504" spans="5:23" x14ac:dyDescent="0.25">
      <c r="E504" s="34"/>
      <c r="F504" s="34"/>
      <c r="G504" s="36"/>
      <c r="H504" s="34"/>
      <c r="I504" s="34"/>
      <c r="J504" s="34"/>
      <c r="K504" s="34"/>
      <c r="L504" s="34"/>
      <c r="M504" s="34"/>
      <c r="N504" s="34"/>
      <c r="O504" s="34"/>
      <c r="P504" s="34"/>
      <c r="Q504" s="34"/>
      <c r="R504" s="34"/>
      <c r="S504" s="34"/>
      <c r="T504" s="34"/>
      <c r="U504" s="34"/>
      <c r="V504" s="34"/>
      <c r="W504" s="34"/>
    </row>
    <row r="505" spans="5:23" x14ac:dyDescent="0.25">
      <c r="E505" s="34"/>
      <c r="F505" s="34"/>
      <c r="G505" s="36"/>
      <c r="H505" s="34"/>
      <c r="I505" s="34"/>
      <c r="J505" s="34"/>
      <c r="K505" s="34"/>
      <c r="L505" s="34"/>
      <c r="M505" s="34"/>
      <c r="N505" s="34"/>
      <c r="O505" s="34"/>
      <c r="P505" s="34"/>
      <c r="Q505" s="34"/>
      <c r="R505" s="34"/>
      <c r="S505" s="34"/>
      <c r="T505" s="34"/>
      <c r="U505" s="34"/>
      <c r="V505" s="34"/>
      <c r="W505" s="34"/>
    </row>
  </sheetData>
  <sortState ref="B127:Z130">
    <sortCondition ref="C127:C130"/>
  </sortState>
  <mergeCells count="3">
    <mergeCell ref="E53:F53"/>
    <mergeCell ref="G53:H53"/>
    <mergeCell ref="I53:J53"/>
  </mergeCells>
  <hyperlinks>
    <hyperlink ref="L27" r:id="rId1" display="=@if(K26=0,0,P178-K28)" xr:uid="{00000000-0004-0000-0200-000000000000}"/>
    <hyperlink ref="L28" r:id="rId2" display="=@if(K26=0,0,SUM(P152:P177))" xr:uid="{00000000-0004-0000-0200-000001000000}"/>
    <hyperlink ref="L29" r:id="rId3" display="=@if(K26=0,0,Q178)" xr:uid="{00000000-0004-0000-0200-000002000000}"/>
    <hyperlink ref="L30" r:id="rId4" display="=@if(K26=0,0,R178)" xr:uid="{00000000-0004-0000-0200-000003000000}"/>
    <hyperlink ref="L31" r:id="rId5" display="=@if(K26=0,0,S178)" xr:uid="{00000000-0004-0000-0200-000004000000}"/>
    <hyperlink ref="L32" r:id="rId6" display="=@if(K26=0,0,T178)" xr:uid="{00000000-0004-0000-0200-000005000000}"/>
    <hyperlink ref="L33" r:id="rId7" display="=@if(K26=0,0,U178)" xr:uid="{00000000-0004-0000-0200-000006000000}"/>
    <hyperlink ref="L34" r:id="rId8" display="=@if(K26=0,0,SUM(U152:U177))" xr:uid="{00000000-0004-0000-0200-000007000000}"/>
    <hyperlink ref="L35" r:id="rId9" display="=@if(K26=0,0,V178)" xr:uid="{00000000-0004-0000-0200-000008000000}"/>
    <hyperlink ref="L36" r:id="rId10" display="=@if(K26=0,0,W178)" xr:uid="{00000000-0004-0000-0200-000009000000}"/>
  </hyperlinks>
  <pageMargins left="0.7" right="0.7" top="0.75" bottom="0.75" header="0.3" footer="0.3"/>
  <pageSetup paperSize="9" orientation="portrait" verticalDpi="0" r:id="rId11"/>
  <legacyDrawing r:id="rId1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219"/>
  <sheetViews>
    <sheetView zoomScale="70" zoomScaleNormal="70" workbookViewId="0"/>
  </sheetViews>
  <sheetFormatPr defaultRowHeight="15" x14ac:dyDescent="0.25"/>
  <cols>
    <col min="1" max="1" width="3.140625" customWidth="1"/>
    <col min="2" max="2" width="43.5703125" bestFit="1" customWidth="1"/>
    <col min="3" max="3" width="3.85546875" bestFit="1" customWidth="1"/>
    <col min="4" max="4" width="21" bestFit="1" customWidth="1"/>
    <col min="5" max="5" width="8.7109375" bestFit="1" customWidth="1"/>
    <col min="6" max="6" width="13.5703125" bestFit="1" customWidth="1"/>
    <col min="7" max="7" width="14.5703125" bestFit="1" customWidth="1"/>
    <col min="8" max="8" width="13.5703125" bestFit="1" customWidth="1"/>
    <col min="9" max="9" width="10.140625" bestFit="1" customWidth="1"/>
    <col min="10" max="11" width="12" customWidth="1"/>
    <col min="12" max="12" width="13" bestFit="1" customWidth="1"/>
    <col min="13" max="14" width="8.7109375" bestFit="1" customWidth="1"/>
    <col min="15" max="15" width="5.7109375" bestFit="1" customWidth="1"/>
  </cols>
  <sheetData>
    <row r="1" spans="1:23" s="9" customFormat="1" ht="15.75" x14ac:dyDescent="0.25">
      <c r="A1" s="209" t="s">
        <v>160</v>
      </c>
      <c r="C1" s="5"/>
      <c r="F1" s="44"/>
      <c r="G1" s="45"/>
      <c r="H1" s="46"/>
      <c r="I1" s="43"/>
      <c r="J1" s="46"/>
      <c r="K1" s="46"/>
      <c r="L1" s="46"/>
    </row>
    <row r="2" spans="1:23" s="9" customFormat="1" ht="15.75" x14ac:dyDescent="0.25">
      <c r="B2" s="19" t="s">
        <v>135</v>
      </c>
      <c r="C2" s="19"/>
      <c r="D2" s="19" t="s">
        <v>187</v>
      </c>
      <c r="E2" s="34"/>
      <c r="F2" s="34"/>
      <c r="G2" s="36"/>
      <c r="H2" s="34"/>
      <c r="I2" s="34"/>
      <c r="J2" s="34"/>
      <c r="K2" s="34"/>
      <c r="L2" s="34"/>
      <c r="M2" s="34"/>
      <c r="N2" s="34"/>
      <c r="O2" s="34"/>
      <c r="P2" s="34"/>
      <c r="Q2" s="34"/>
      <c r="R2" s="34"/>
      <c r="S2" s="34"/>
      <c r="T2" s="34"/>
      <c r="U2" s="34"/>
      <c r="V2" s="34"/>
      <c r="W2" s="34"/>
    </row>
    <row r="3" spans="1:23" s="9" customFormat="1" ht="15.75" x14ac:dyDescent="0.25">
      <c r="B3" s="18" t="s">
        <v>136</v>
      </c>
      <c r="C3" s="18"/>
      <c r="D3" s="82" t="s">
        <v>188</v>
      </c>
      <c r="E3" s="37" t="s">
        <v>24</v>
      </c>
      <c r="F3" s="37" t="s">
        <v>137</v>
      </c>
      <c r="G3" s="37" t="s">
        <v>138</v>
      </c>
      <c r="H3" s="37" t="s">
        <v>137</v>
      </c>
      <c r="I3" s="37" t="s">
        <v>139</v>
      </c>
      <c r="J3" s="37" t="s">
        <v>143</v>
      </c>
      <c r="K3" s="37" t="s">
        <v>144</v>
      </c>
      <c r="L3" s="37" t="s">
        <v>145</v>
      </c>
      <c r="M3" s="37" t="s">
        <v>116</v>
      </c>
      <c r="N3" s="7" t="s">
        <v>177</v>
      </c>
      <c r="O3" s="48" t="s">
        <v>189</v>
      </c>
      <c r="P3" s="34"/>
      <c r="Q3" s="34"/>
      <c r="R3" s="34"/>
      <c r="S3" s="34"/>
      <c r="T3" s="34"/>
      <c r="U3" s="34"/>
      <c r="V3" s="34"/>
      <c r="W3" s="34"/>
    </row>
    <row r="4" spans="1:23" s="9" customFormat="1" ht="15.75" x14ac:dyDescent="0.25">
      <c r="B4" s="6" t="s">
        <v>62</v>
      </c>
      <c r="C4" s="108" t="s">
        <v>197</v>
      </c>
      <c r="D4" s="82" t="s">
        <v>27</v>
      </c>
      <c r="E4" s="81">
        <f t="shared" ref="E4:L13" si="0">+E48+E92+E136+E180</f>
        <v>0</v>
      </c>
      <c r="F4" s="67">
        <f t="shared" si="0"/>
        <v>0</v>
      </c>
      <c r="G4" s="67">
        <f t="shared" si="0"/>
        <v>0</v>
      </c>
      <c r="H4" s="67">
        <f t="shared" si="0"/>
        <v>0</v>
      </c>
      <c r="I4" s="67">
        <f t="shared" si="0"/>
        <v>0</v>
      </c>
      <c r="J4" s="81">
        <f t="shared" si="0"/>
        <v>0</v>
      </c>
      <c r="K4" s="67">
        <f t="shared" si="0"/>
        <v>0</v>
      </c>
      <c r="L4" s="67">
        <f t="shared" si="0"/>
        <v>0</v>
      </c>
      <c r="M4" s="34">
        <f t="shared" ref="M4:M40" si="1">SUM(E4:L4)</f>
        <v>0</v>
      </c>
      <c r="N4" s="47">
        <f t="shared" ref="N4:N40" si="2">+M4/M$41</f>
        <v>0</v>
      </c>
      <c r="P4" s="34"/>
      <c r="Q4" s="34"/>
      <c r="R4" s="34"/>
      <c r="S4" s="34"/>
      <c r="T4" s="34"/>
      <c r="U4" s="34"/>
      <c r="V4" s="34"/>
      <c r="W4" s="34"/>
    </row>
    <row r="5" spans="1:23" s="9" customFormat="1" ht="15.75" x14ac:dyDescent="0.25">
      <c r="B5" s="6" t="s">
        <v>63</v>
      </c>
      <c r="C5" s="108" t="s">
        <v>198</v>
      </c>
      <c r="D5" s="82" t="s">
        <v>28</v>
      </c>
      <c r="E5" s="81">
        <f t="shared" si="0"/>
        <v>0</v>
      </c>
      <c r="F5" s="67">
        <f t="shared" si="0"/>
        <v>1</v>
      </c>
      <c r="G5" s="67">
        <f t="shared" si="0"/>
        <v>0</v>
      </c>
      <c r="H5" s="67">
        <f t="shared" si="0"/>
        <v>0</v>
      </c>
      <c r="I5" s="67">
        <f t="shared" si="0"/>
        <v>0</v>
      </c>
      <c r="J5" s="81">
        <f t="shared" si="0"/>
        <v>5</v>
      </c>
      <c r="K5" s="67">
        <f t="shared" si="0"/>
        <v>36</v>
      </c>
      <c r="L5" s="67">
        <f t="shared" si="0"/>
        <v>0</v>
      </c>
      <c r="M5" s="34">
        <f t="shared" si="1"/>
        <v>42</v>
      </c>
      <c r="N5" s="47">
        <f t="shared" si="2"/>
        <v>1.3380057343102899E-2</v>
      </c>
      <c r="O5" s="9">
        <v>3</v>
      </c>
      <c r="P5" s="56"/>
      <c r="Q5" s="34"/>
      <c r="R5" s="34"/>
      <c r="S5" s="34"/>
      <c r="T5" s="34"/>
      <c r="U5" s="34"/>
      <c r="V5" s="34"/>
      <c r="W5" s="34"/>
    </row>
    <row r="6" spans="1:23" s="9" customFormat="1" ht="15.75" x14ac:dyDescent="0.25">
      <c r="B6" s="6" t="s">
        <v>53</v>
      </c>
      <c r="C6" s="108" t="s">
        <v>213</v>
      </c>
      <c r="D6" s="82" t="s">
        <v>18</v>
      </c>
      <c r="E6" s="67">
        <f t="shared" si="0"/>
        <v>0</v>
      </c>
      <c r="F6" s="67">
        <f t="shared" si="0"/>
        <v>0</v>
      </c>
      <c r="G6" s="67">
        <f t="shared" si="0"/>
        <v>0</v>
      </c>
      <c r="H6" s="67">
        <f t="shared" si="0"/>
        <v>0</v>
      </c>
      <c r="I6" s="67">
        <f t="shared" si="0"/>
        <v>0</v>
      </c>
      <c r="J6" s="67">
        <f t="shared" si="0"/>
        <v>0</v>
      </c>
      <c r="K6" s="67">
        <f t="shared" si="0"/>
        <v>0</v>
      </c>
      <c r="L6" s="67">
        <f t="shared" si="0"/>
        <v>0</v>
      </c>
      <c r="M6" s="34">
        <f t="shared" si="1"/>
        <v>0</v>
      </c>
      <c r="N6" s="47">
        <f t="shared" si="2"/>
        <v>0</v>
      </c>
      <c r="P6" s="34"/>
      <c r="Q6" s="34"/>
      <c r="R6" s="34"/>
      <c r="S6" s="34"/>
      <c r="T6" s="34"/>
      <c r="U6" s="34"/>
      <c r="V6" s="34"/>
      <c r="W6" s="34"/>
    </row>
    <row r="7" spans="1:23" s="9" customFormat="1" ht="15.75" x14ac:dyDescent="0.25">
      <c r="B7" s="6" t="s">
        <v>55</v>
      </c>
      <c r="C7" s="108" t="s">
        <v>199</v>
      </c>
      <c r="D7" s="82" t="s">
        <v>20</v>
      </c>
      <c r="E7" s="81">
        <f t="shared" si="0"/>
        <v>2</v>
      </c>
      <c r="F7" s="67">
        <f t="shared" si="0"/>
        <v>0</v>
      </c>
      <c r="G7" s="67">
        <f t="shared" si="0"/>
        <v>0</v>
      </c>
      <c r="H7" s="67">
        <f t="shared" si="0"/>
        <v>0</v>
      </c>
      <c r="I7" s="67">
        <f t="shared" si="0"/>
        <v>0</v>
      </c>
      <c r="J7" s="81">
        <f t="shared" si="0"/>
        <v>1</v>
      </c>
      <c r="K7" s="67">
        <f t="shared" si="0"/>
        <v>0</v>
      </c>
      <c r="L7" s="67">
        <f t="shared" si="0"/>
        <v>0</v>
      </c>
      <c r="M7" s="34">
        <f t="shared" si="1"/>
        <v>3</v>
      </c>
      <c r="N7" s="47">
        <f t="shared" si="2"/>
        <v>9.5571838165020703E-4</v>
      </c>
      <c r="O7" s="9">
        <v>2</v>
      </c>
      <c r="P7" s="34"/>
      <c r="Q7" s="34"/>
      <c r="R7" s="34"/>
      <c r="S7" s="34"/>
      <c r="T7" s="34"/>
      <c r="U7" s="34"/>
      <c r="V7" s="34"/>
      <c r="W7" s="34"/>
    </row>
    <row r="8" spans="1:23" s="9" customFormat="1" ht="15.75" x14ac:dyDescent="0.25">
      <c r="B8" s="6" t="s">
        <v>56</v>
      </c>
      <c r="C8" s="108" t="s">
        <v>200</v>
      </c>
      <c r="D8" s="82" t="s">
        <v>21</v>
      </c>
      <c r="E8" s="81">
        <f t="shared" si="0"/>
        <v>10</v>
      </c>
      <c r="F8" s="67">
        <f t="shared" si="0"/>
        <v>0</v>
      </c>
      <c r="G8" s="67">
        <f t="shared" si="0"/>
        <v>0</v>
      </c>
      <c r="H8" s="67">
        <f t="shared" si="0"/>
        <v>0</v>
      </c>
      <c r="I8" s="67">
        <f t="shared" si="0"/>
        <v>0</v>
      </c>
      <c r="J8" s="81">
        <f t="shared" si="0"/>
        <v>0</v>
      </c>
      <c r="K8" s="67">
        <f t="shared" si="0"/>
        <v>0</v>
      </c>
      <c r="L8" s="67">
        <f t="shared" si="0"/>
        <v>0</v>
      </c>
      <c r="M8" s="34">
        <f t="shared" si="1"/>
        <v>10</v>
      </c>
      <c r="N8" s="47">
        <f t="shared" si="2"/>
        <v>3.1857279388340237E-3</v>
      </c>
      <c r="O8" s="9">
        <v>1</v>
      </c>
      <c r="P8" s="34"/>
      <c r="Q8" s="34"/>
      <c r="R8" s="34"/>
      <c r="S8" s="34"/>
      <c r="T8" s="34"/>
      <c r="U8" s="34"/>
      <c r="V8" s="34"/>
      <c r="W8" s="34"/>
    </row>
    <row r="9" spans="1:23" s="9" customFormat="1" ht="15.75" x14ac:dyDescent="0.25">
      <c r="B9" s="6" t="s">
        <v>57</v>
      </c>
      <c r="C9" s="108" t="s">
        <v>201</v>
      </c>
      <c r="D9" s="82" t="s">
        <v>22</v>
      </c>
      <c r="E9" s="81">
        <f t="shared" si="0"/>
        <v>31</v>
      </c>
      <c r="F9" s="67">
        <f t="shared" si="0"/>
        <v>3</v>
      </c>
      <c r="G9" s="67">
        <f t="shared" si="0"/>
        <v>0</v>
      </c>
      <c r="H9" s="67">
        <f t="shared" si="0"/>
        <v>0</v>
      </c>
      <c r="I9" s="67">
        <f t="shared" si="0"/>
        <v>0</v>
      </c>
      <c r="J9" s="81">
        <f t="shared" si="0"/>
        <v>0</v>
      </c>
      <c r="K9" s="67">
        <f t="shared" si="0"/>
        <v>0</v>
      </c>
      <c r="L9" s="67">
        <f t="shared" si="0"/>
        <v>0</v>
      </c>
      <c r="M9" s="34">
        <f t="shared" si="1"/>
        <v>34</v>
      </c>
      <c r="N9" s="47">
        <f t="shared" si="2"/>
        <v>1.083147499203568E-2</v>
      </c>
      <c r="O9" s="9">
        <v>2</v>
      </c>
      <c r="P9" s="34"/>
      <c r="Q9" s="34"/>
      <c r="R9" s="34"/>
      <c r="S9" s="34"/>
      <c r="T9" s="34"/>
      <c r="U9" s="34"/>
      <c r="V9" s="34"/>
      <c r="W9" s="34"/>
    </row>
    <row r="10" spans="1:23" s="9" customFormat="1" ht="15.75" x14ac:dyDescent="0.25">
      <c r="B10" s="6" t="s">
        <v>79</v>
      </c>
      <c r="C10" s="108" t="s">
        <v>202</v>
      </c>
      <c r="D10" s="82" t="s">
        <v>31</v>
      </c>
      <c r="E10" s="81">
        <f t="shared" si="0"/>
        <v>17</v>
      </c>
      <c r="F10" s="67">
        <f t="shared" si="0"/>
        <v>0</v>
      </c>
      <c r="G10" s="67">
        <f t="shared" si="0"/>
        <v>2</v>
      </c>
      <c r="H10" s="67">
        <f t="shared" si="0"/>
        <v>0</v>
      </c>
      <c r="I10" s="67">
        <f t="shared" si="0"/>
        <v>0</v>
      </c>
      <c r="J10" s="81">
        <f t="shared" si="0"/>
        <v>0</v>
      </c>
      <c r="K10" s="67">
        <f t="shared" si="0"/>
        <v>0</v>
      </c>
      <c r="L10" s="67">
        <f t="shared" si="0"/>
        <v>0</v>
      </c>
      <c r="M10" s="34">
        <f t="shared" si="1"/>
        <v>19</v>
      </c>
      <c r="N10" s="47">
        <f t="shared" si="2"/>
        <v>6.0528830837846444E-3</v>
      </c>
      <c r="O10" s="9">
        <v>2</v>
      </c>
      <c r="P10" s="34"/>
      <c r="Q10" s="34"/>
      <c r="R10" s="34"/>
      <c r="S10" s="34"/>
      <c r="T10" s="34"/>
      <c r="U10" s="34"/>
      <c r="V10" s="34"/>
      <c r="W10" s="34"/>
    </row>
    <row r="11" spans="1:23" s="9" customFormat="1" ht="15.75" x14ac:dyDescent="0.25">
      <c r="B11" s="6" t="s">
        <v>67</v>
      </c>
      <c r="C11" s="108" t="s">
        <v>203</v>
      </c>
      <c r="D11" s="82" t="s">
        <v>33</v>
      </c>
      <c r="E11" s="81">
        <f t="shared" si="0"/>
        <v>16</v>
      </c>
      <c r="F11" s="67">
        <f t="shared" si="0"/>
        <v>0</v>
      </c>
      <c r="G11" s="67">
        <f t="shared" si="0"/>
        <v>0</v>
      </c>
      <c r="H11" s="67">
        <f t="shared" si="0"/>
        <v>0</v>
      </c>
      <c r="I11" s="67">
        <f t="shared" si="0"/>
        <v>0</v>
      </c>
      <c r="J11" s="81">
        <f t="shared" si="0"/>
        <v>0</v>
      </c>
      <c r="K11" s="67">
        <f t="shared" si="0"/>
        <v>0</v>
      </c>
      <c r="L11" s="67">
        <f t="shared" si="0"/>
        <v>0</v>
      </c>
      <c r="M11" s="34">
        <f t="shared" si="1"/>
        <v>16</v>
      </c>
      <c r="N11" s="47">
        <f t="shared" si="2"/>
        <v>5.0971647021344378E-3</v>
      </c>
      <c r="O11" s="9">
        <v>1</v>
      </c>
      <c r="P11" s="34"/>
      <c r="Q11" s="34"/>
      <c r="R11" s="34"/>
      <c r="S11" s="34"/>
      <c r="T11" s="34"/>
      <c r="U11" s="34"/>
      <c r="V11" s="34"/>
      <c r="W11" s="34"/>
    </row>
    <row r="12" spans="1:23" s="9" customFormat="1" ht="15.75" x14ac:dyDescent="0.25">
      <c r="B12" s="6" t="s">
        <v>69</v>
      </c>
      <c r="C12" s="108" t="s">
        <v>204</v>
      </c>
      <c r="D12" s="82" t="s">
        <v>38</v>
      </c>
      <c r="E12" s="81">
        <f t="shared" si="0"/>
        <v>0</v>
      </c>
      <c r="F12" s="67">
        <f t="shared" si="0"/>
        <v>0</v>
      </c>
      <c r="G12" s="67">
        <f t="shared" si="0"/>
        <v>0</v>
      </c>
      <c r="H12" s="67">
        <f t="shared" si="0"/>
        <v>0</v>
      </c>
      <c r="I12" s="67">
        <f t="shared" si="0"/>
        <v>0</v>
      </c>
      <c r="J12" s="81">
        <f t="shared" si="0"/>
        <v>0</v>
      </c>
      <c r="K12" s="67">
        <f t="shared" si="0"/>
        <v>0</v>
      </c>
      <c r="L12" s="67">
        <f t="shared" si="0"/>
        <v>0</v>
      </c>
      <c r="M12" s="34">
        <f t="shared" si="1"/>
        <v>0</v>
      </c>
      <c r="N12" s="47">
        <f t="shared" si="2"/>
        <v>0</v>
      </c>
      <c r="P12" s="34"/>
      <c r="Q12" s="34"/>
      <c r="R12" s="34"/>
      <c r="S12" s="34"/>
      <c r="T12" s="34"/>
      <c r="U12" s="34"/>
      <c r="V12" s="34"/>
      <c r="W12" s="34"/>
    </row>
    <row r="13" spans="1:23" s="9" customFormat="1" ht="15.75" x14ac:dyDescent="0.25">
      <c r="B13" s="6" t="s">
        <v>71</v>
      </c>
      <c r="C13" s="108" t="s">
        <v>205</v>
      </c>
      <c r="D13" s="82" t="s">
        <v>41</v>
      </c>
      <c r="E13" s="81">
        <f t="shared" si="0"/>
        <v>4</v>
      </c>
      <c r="F13" s="67">
        <f t="shared" si="0"/>
        <v>0</v>
      </c>
      <c r="G13" s="67">
        <f t="shared" si="0"/>
        <v>0</v>
      </c>
      <c r="H13" s="67">
        <f t="shared" si="0"/>
        <v>0</v>
      </c>
      <c r="I13" s="67">
        <f t="shared" si="0"/>
        <v>0</v>
      </c>
      <c r="J13" s="81">
        <f t="shared" si="0"/>
        <v>0</v>
      </c>
      <c r="K13" s="67">
        <f t="shared" si="0"/>
        <v>0</v>
      </c>
      <c r="L13" s="67">
        <f t="shared" si="0"/>
        <v>0</v>
      </c>
      <c r="M13" s="34">
        <f t="shared" si="1"/>
        <v>4</v>
      </c>
      <c r="N13" s="47">
        <f t="shared" si="2"/>
        <v>1.2742911755336094E-3</v>
      </c>
      <c r="O13" s="9">
        <v>1</v>
      </c>
      <c r="P13" s="34"/>
      <c r="Q13" s="34"/>
      <c r="R13" s="34"/>
      <c r="S13" s="34"/>
      <c r="T13" s="34"/>
      <c r="U13" s="34"/>
      <c r="V13" s="34"/>
      <c r="W13" s="34"/>
    </row>
    <row r="14" spans="1:23" s="9" customFormat="1" ht="15.75" x14ac:dyDescent="0.25">
      <c r="B14" s="6" t="s">
        <v>73</v>
      </c>
      <c r="C14" s="108" t="s">
        <v>206</v>
      </c>
      <c r="D14" s="82" t="s">
        <v>43</v>
      </c>
      <c r="E14" s="81">
        <f t="shared" ref="E14:L23" si="3">+E58+E102+E146+E190</f>
        <v>8</v>
      </c>
      <c r="F14" s="67">
        <f t="shared" si="3"/>
        <v>0</v>
      </c>
      <c r="G14" s="67">
        <f t="shared" si="3"/>
        <v>0</v>
      </c>
      <c r="H14" s="67">
        <f t="shared" si="3"/>
        <v>0</v>
      </c>
      <c r="I14" s="67">
        <f t="shared" si="3"/>
        <v>0</v>
      </c>
      <c r="J14" s="81">
        <f t="shared" si="3"/>
        <v>0</v>
      </c>
      <c r="K14" s="67">
        <f t="shared" si="3"/>
        <v>0</v>
      </c>
      <c r="L14" s="67">
        <f t="shared" si="3"/>
        <v>0</v>
      </c>
      <c r="M14" s="34">
        <f t="shared" si="1"/>
        <v>8</v>
      </c>
      <c r="N14" s="47">
        <f t="shared" si="2"/>
        <v>2.5485823510672189E-3</v>
      </c>
      <c r="O14" s="9">
        <v>1</v>
      </c>
      <c r="P14" s="34"/>
      <c r="Q14" s="34"/>
      <c r="R14" s="34"/>
      <c r="S14" s="34"/>
      <c r="T14" s="34"/>
      <c r="U14" s="34"/>
      <c r="V14" s="34"/>
      <c r="W14" s="34"/>
    </row>
    <row r="15" spans="1:23" s="9" customFormat="1" ht="15.75" x14ac:dyDescent="0.25">
      <c r="B15" s="6" t="s">
        <v>61</v>
      </c>
      <c r="C15" s="108" t="s">
        <v>196</v>
      </c>
      <c r="D15" s="6" t="s">
        <v>26</v>
      </c>
      <c r="E15" s="67">
        <f t="shared" si="3"/>
        <v>0</v>
      </c>
      <c r="F15" s="67">
        <f t="shared" si="3"/>
        <v>0</v>
      </c>
      <c r="G15" s="67">
        <f t="shared" si="3"/>
        <v>0</v>
      </c>
      <c r="H15" s="67">
        <f t="shared" si="3"/>
        <v>0</v>
      </c>
      <c r="I15" s="67">
        <f t="shared" si="3"/>
        <v>13</v>
      </c>
      <c r="J15" s="67">
        <f t="shared" si="3"/>
        <v>0</v>
      </c>
      <c r="K15" s="67">
        <f t="shared" si="3"/>
        <v>24</v>
      </c>
      <c r="L15" s="67">
        <f t="shared" si="3"/>
        <v>0</v>
      </c>
      <c r="M15" s="34">
        <f t="shared" si="1"/>
        <v>37</v>
      </c>
      <c r="N15" s="47">
        <f t="shared" si="2"/>
        <v>1.1787193373685887E-2</v>
      </c>
      <c r="O15" s="9">
        <v>2</v>
      </c>
      <c r="P15" s="34"/>
      <c r="Q15" s="34"/>
      <c r="R15" s="34"/>
      <c r="S15" s="34"/>
      <c r="T15" s="34"/>
      <c r="U15" s="34"/>
      <c r="V15" s="34"/>
      <c r="W15" s="34"/>
    </row>
    <row r="16" spans="1:23" s="9" customFormat="1" ht="15.75" x14ac:dyDescent="0.25">
      <c r="B16" s="6" t="s">
        <v>48</v>
      </c>
      <c r="C16" s="108" t="s">
        <v>207</v>
      </c>
      <c r="D16" s="6" t="s">
        <v>12</v>
      </c>
      <c r="E16" s="67">
        <f t="shared" si="3"/>
        <v>43</v>
      </c>
      <c r="F16" s="67">
        <f t="shared" si="3"/>
        <v>0</v>
      </c>
      <c r="G16" s="67">
        <f t="shared" si="3"/>
        <v>0</v>
      </c>
      <c r="H16" s="67">
        <f t="shared" si="3"/>
        <v>0</v>
      </c>
      <c r="I16" s="67">
        <f t="shared" si="3"/>
        <v>0</v>
      </c>
      <c r="J16" s="67">
        <f t="shared" si="3"/>
        <v>0</v>
      </c>
      <c r="K16" s="67">
        <f t="shared" si="3"/>
        <v>0</v>
      </c>
      <c r="L16" s="67">
        <f t="shared" si="3"/>
        <v>0</v>
      </c>
      <c r="M16" s="34">
        <f t="shared" si="1"/>
        <v>43</v>
      </c>
      <c r="N16" s="47">
        <f t="shared" si="2"/>
        <v>1.3698630136986301E-2</v>
      </c>
      <c r="O16" s="9">
        <v>1</v>
      </c>
      <c r="P16" s="34"/>
      <c r="Q16" s="34"/>
      <c r="R16" s="34"/>
      <c r="S16" s="34"/>
      <c r="T16" s="34"/>
      <c r="U16" s="34"/>
      <c r="V16" s="34"/>
      <c r="W16" s="34"/>
    </row>
    <row r="17" spans="2:23" s="9" customFormat="1" ht="15.75" x14ac:dyDescent="0.25">
      <c r="B17" s="6" t="s">
        <v>77</v>
      </c>
      <c r="C17" s="108" t="s">
        <v>208</v>
      </c>
      <c r="D17" s="20" t="s">
        <v>13</v>
      </c>
      <c r="E17" s="67">
        <f t="shared" si="3"/>
        <v>0</v>
      </c>
      <c r="F17" s="67">
        <f t="shared" si="3"/>
        <v>116</v>
      </c>
      <c r="G17" s="67">
        <f t="shared" si="3"/>
        <v>5</v>
      </c>
      <c r="H17" s="67">
        <f t="shared" si="3"/>
        <v>0</v>
      </c>
      <c r="I17" s="67">
        <f t="shared" si="3"/>
        <v>0</v>
      </c>
      <c r="J17" s="67">
        <f t="shared" si="3"/>
        <v>0</v>
      </c>
      <c r="K17" s="67">
        <f t="shared" si="3"/>
        <v>0</v>
      </c>
      <c r="L17" s="67">
        <f t="shared" si="3"/>
        <v>0</v>
      </c>
      <c r="M17" s="34">
        <f t="shared" si="1"/>
        <v>121</v>
      </c>
      <c r="N17" s="47">
        <f t="shared" si="2"/>
        <v>3.8547308059891684E-2</v>
      </c>
      <c r="O17" s="9">
        <v>2</v>
      </c>
      <c r="P17" s="34"/>
      <c r="Q17" s="34"/>
      <c r="R17" s="34"/>
      <c r="S17" s="34"/>
      <c r="T17" s="34"/>
      <c r="U17" s="34"/>
      <c r="V17" s="34"/>
      <c r="W17" s="34"/>
    </row>
    <row r="18" spans="2:23" s="9" customFormat="1" ht="15.75" x14ac:dyDescent="0.25">
      <c r="B18" s="6" t="s">
        <v>49</v>
      </c>
      <c r="C18" s="108" t="s">
        <v>209</v>
      </c>
      <c r="D18" s="6" t="s">
        <v>14</v>
      </c>
      <c r="E18" s="67">
        <f t="shared" si="3"/>
        <v>1</v>
      </c>
      <c r="F18" s="67">
        <f t="shared" si="3"/>
        <v>0</v>
      </c>
      <c r="G18" s="67">
        <f t="shared" si="3"/>
        <v>0</v>
      </c>
      <c r="H18" s="67">
        <f t="shared" si="3"/>
        <v>0</v>
      </c>
      <c r="I18" s="67">
        <f t="shared" si="3"/>
        <v>0</v>
      </c>
      <c r="J18" s="67">
        <f t="shared" si="3"/>
        <v>0</v>
      </c>
      <c r="K18" s="67">
        <f t="shared" si="3"/>
        <v>0</v>
      </c>
      <c r="L18" s="67">
        <f t="shared" si="3"/>
        <v>0</v>
      </c>
      <c r="M18" s="34">
        <f t="shared" si="1"/>
        <v>1</v>
      </c>
      <c r="N18" s="47">
        <f t="shared" si="2"/>
        <v>3.1857279388340236E-4</v>
      </c>
      <c r="O18" s="9">
        <v>1</v>
      </c>
      <c r="P18" s="34"/>
      <c r="Q18" s="34"/>
      <c r="R18" s="34"/>
      <c r="S18" s="34"/>
      <c r="T18" s="34"/>
      <c r="U18" s="34"/>
      <c r="V18" s="34"/>
      <c r="W18" s="34"/>
    </row>
    <row r="19" spans="2:23" s="9" customFormat="1" ht="15.75" x14ac:dyDescent="0.25">
      <c r="B19" s="6" t="s">
        <v>50</v>
      </c>
      <c r="C19" s="108" t="s">
        <v>210</v>
      </c>
      <c r="D19" s="6" t="s">
        <v>15</v>
      </c>
      <c r="E19" s="67">
        <f t="shared" si="3"/>
        <v>88</v>
      </c>
      <c r="F19" s="67">
        <f t="shared" si="3"/>
        <v>49</v>
      </c>
      <c r="G19" s="67">
        <f t="shared" si="3"/>
        <v>12</v>
      </c>
      <c r="H19" s="67">
        <f t="shared" si="3"/>
        <v>0</v>
      </c>
      <c r="I19" s="67">
        <f t="shared" si="3"/>
        <v>0</v>
      </c>
      <c r="J19" s="67">
        <f t="shared" si="3"/>
        <v>0</v>
      </c>
      <c r="K19" s="67">
        <f t="shared" si="3"/>
        <v>0</v>
      </c>
      <c r="L19" s="67">
        <f t="shared" si="3"/>
        <v>0</v>
      </c>
      <c r="M19" s="34">
        <f t="shared" si="1"/>
        <v>149</v>
      </c>
      <c r="N19" s="47">
        <f t="shared" si="2"/>
        <v>4.7467346288626949E-2</v>
      </c>
      <c r="O19" s="9">
        <v>3</v>
      </c>
      <c r="P19" s="34"/>
      <c r="Q19" s="34"/>
      <c r="R19" s="34"/>
      <c r="S19" s="34"/>
      <c r="T19" s="34"/>
      <c r="U19" s="34"/>
      <c r="V19" s="34"/>
      <c r="W19" s="34"/>
    </row>
    <row r="20" spans="2:23" s="9" customFormat="1" ht="15.75" x14ac:dyDescent="0.25">
      <c r="B20" s="6" t="s">
        <v>51</v>
      </c>
      <c r="C20" s="108" t="s">
        <v>211</v>
      </c>
      <c r="D20" s="6" t="s">
        <v>16</v>
      </c>
      <c r="E20" s="67">
        <f t="shared" si="3"/>
        <v>0</v>
      </c>
      <c r="F20" s="67">
        <f t="shared" si="3"/>
        <v>6</v>
      </c>
      <c r="G20" s="67">
        <f t="shared" si="3"/>
        <v>5</v>
      </c>
      <c r="H20" s="67">
        <f t="shared" si="3"/>
        <v>0</v>
      </c>
      <c r="I20" s="67">
        <f t="shared" si="3"/>
        <v>0</v>
      </c>
      <c r="J20" s="67">
        <f t="shared" si="3"/>
        <v>0</v>
      </c>
      <c r="K20" s="67">
        <f t="shared" si="3"/>
        <v>45</v>
      </c>
      <c r="L20" s="67">
        <f t="shared" si="3"/>
        <v>0</v>
      </c>
      <c r="M20" s="34">
        <f t="shared" si="1"/>
        <v>56</v>
      </c>
      <c r="N20" s="47">
        <f t="shared" si="2"/>
        <v>1.7840076457470534E-2</v>
      </c>
      <c r="O20" s="9">
        <v>3</v>
      </c>
      <c r="P20" s="34"/>
      <c r="Q20" s="34"/>
      <c r="R20" s="34"/>
      <c r="S20" s="34"/>
      <c r="T20" s="34"/>
      <c r="U20" s="34"/>
      <c r="V20" s="34"/>
      <c r="W20" s="34"/>
    </row>
    <row r="21" spans="2:23" s="9" customFormat="1" ht="15.75" x14ac:dyDescent="0.25">
      <c r="B21" s="6" t="s">
        <v>52</v>
      </c>
      <c r="C21" s="108" t="s">
        <v>212</v>
      </c>
      <c r="D21" s="6" t="s">
        <v>17</v>
      </c>
      <c r="E21" s="67">
        <f t="shared" si="3"/>
        <v>0</v>
      </c>
      <c r="F21" s="67">
        <f t="shared" si="3"/>
        <v>0</v>
      </c>
      <c r="G21" s="67">
        <f t="shared" si="3"/>
        <v>6</v>
      </c>
      <c r="H21" s="67">
        <f t="shared" si="3"/>
        <v>0</v>
      </c>
      <c r="I21" s="67">
        <f t="shared" si="3"/>
        <v>0</v>
      </c>
      <c r="J21" s="67">
        <f t="shared" si="3"/>
        <v>0</v>
      </c>
      <c r="K21" s="67">
        <f t="shared" si="3"/>
        <v>0</v>
      </c>
      <c r="L21" s="67">
        <f t="shared" si="3"/>
        <v>0</v>
      </c>
      <c r="M21" s="34">
        <f t="shared" si="1"/>
        <v>6</v>
      </c>
      <c r="N21" s="47">
        <f t="shared" si="2"/>
        <v>1.9114367633004141E-3</v>
      </c>
      <c r="O21" s="9">
        <v>1</v>
      </c>
      <c r="P21" s="34"/>
      <c r="Q21" s="34"/>
      <c r="R21" s="34"/>
      <c r="S21" s="34"/>
      <c r="T21" s="34"/>
      <c r="U21" s="34"/>
      <c r="V21" s="34"/>
      <c r="W21" s="34"/>
    </row>
    <row r="22" spans="2:23" s="9" customFormat="1" ht="15.75" x14ac:dyDescent="0.25">
      <c r="B22" s="6" t="s">
        <v>54</v>
      </c>
      <c r="C22" s="108" t="s">
        <v>214</v>
      </c>
      <c r="D22" s="6" t="s">
        <v>19</v>
      </c>
      <c r="E22" s="67">
        <f t="shared" si="3"/>
        <v>0</v>
      </c>
      <c r="F22" s="67">
        <f t="shared" si="3"/>
        <v>19</v>
      </c>
      <c r="G22" s="67">
        <f t="shared" si="3"/>
        <v>0</v>
      </c>
      <c r="H22" s="67">
        <f t="shared" si="3"/>
        <v>0</v>
      </c>
      <c r="I22" s="67">
        <f t="shared" si="3"/>
        <v>0</v>
      </c>
      <c r="J22" s="67">
        <f t="shared" si="3"/>
        <v>0</v>
      </c>
      <c r="K22" s="67">
        <f t="shared" si="3"/>
        <v>0</v>
      </c>
      <c r="L22" s="67">
        <f t="shared" si="3"/>
        <v>0</v>
      </c>
      <c r="M22" s="34">
        <f t="shared" si="1"/>
        <v>19</v>
      </c>
      <c r="N22" s="47">
        <f t="shared" si="2"/>
        <v>6.0528830837846444E-3</v>
      </c>
      <c r="O22" s="9">
        <v>1</v>
      </c>
      <c r="P22" s="34"/>
      <c r="Q22" s="34"/>
      <c r="R22" s="34"/>
      <c r="S22" s="34"/>
      <c r="T22" s="34"/>
      <c r="U22" s="34"/>
      <c r="V22" s="34"/>
      <c r="W22" s="34"/>
    </row>
    <row r="23" spans="2:23" s="9" customFormat="1" ht="15.75" x14ac:dyDescent="0.25">
      <c r="B23" s="6" t="s">
        <v>58</v>
      </c>
      <c r="C23" s="108" t="s">
        <v>232</v>
      </c>
      <c r="D23" s="6" t="s">
        <v>23</v>
      </c>
      <c r="E23" s="67">
        <f t="shared" si="3"/>
        <v>0</v>
      </c>
      <c r="F23" s="67">
        <f t="shared" si="3"/>
        <v>0</v>
      </c>
      <c r="G23" s="67">
        <f t="shared" si="3"/>
        <v>0</v>
      </c>
      <c r="H23" s="67">
        <f t="shared" si="3"/>
        <v>0</v>
      </c>
      <c r="I23" s="67">
        <f t="shared" si="3"/>
        <v>0</v>
      </c>
      <c r="J23" s="67">
        <f t="shared" si="3"/>
        <v>6</v>
      </c>
      <c r="K23" s="67">
        <f t="shared" si="3"/>
        <v>0</v>
      </c>
      <c r="L23" s="67">
        <f t="shared" si="3"/>
        <v>0</v>
      </c>
      <c r="M23" s="34">
        <f t="shared" si="1"/>
        <v>6</v>
      </c>
      <c r="N23" s="47">
        <f t="shared" si="2"/>
        <v>1.9114367633004141E-3</v>
      </c>
      <c r="O23" s="9">
        <v>1</v>
      </c>
      <c r="P23" s="34"/>
      <c r="Q23" s="34"/>
      <c r="R23" s="34"/>
      <c r="S23" s="34"/>
      <c r="T23" s="34"/>
      <c r="U23" s="34"/>
      <c r="V23" s="34"/>
      <c r="W23" s="34"/>
    </row>
    <row r="24" spans="2:23" s="9" customFormat="1" ht="15.75" x14ac:dyDescent="0.25">
      <c r="B24" s="6" t="s">
        <v>59</v>
      </c>
      <c r="C24" s="108" t="s">
        <v>215</v>
      </c>
      <c r="D24" s="6" t="s">
        <v>24</v>
      </c>
      <c r="E24" s="67">
        <f t="shared" ref="E24:L33" si="4">+E68+E112+E156+E200</f>
        <v>2</v>
      </c>
      <c r="F24" s="67">
        <f t="shared" si="4"/>
        <v>377</v>
      </c>
      <c r="G24" s="67">
        <f t="shared" si="4"/>
        <v>3</v>
      </c>
      <c r="H24" s="67">
        <f t="shared" si="4"/>
        <v>0</v>
      </c>
      <c r="I24" s="67">
        <f t="shared" si="4"/>
        <v>0</v>
      </c>
      <c r="J24" s="67">
        <f t="shared" si="4"/>
        <v>0</v>
      </c>
      <c r="K24" s="67">
        <f t="shared" si="4"/>
        <v>0</v>
      </c>
      <c r="L24" s="67">
        <f t="shared" si="4"/>
        <v>0</v>
      </c>
      <c r="M24" s="34">
        <f t="shared" si="1"/>
        <v>382</v>
      </c>
      <c r="N24" s="47">
        <f t="shared" si="2"/>
        <v>0.1216948072634597</v>
      </c>
      <c r="O24" s="9">
        <v>3</v>
      </c>
      <c r="P24" s="34"/>
      <c r="Q24" s="34"/>
      <c r="R24" s="34"/>
      <c r="S24" s="34"/>
      <c r="T24" s="34"/>
      <c r="U24" s="34"/>
      <c r="V24" s="34"/>
      <c r="W24" s="34"/>
    </row>
    <row r="25" spans="2:23" s="9" customFormat="1" ht="15.75" x14ac:dyDescent="0.25">
      <c r="B25" s="6" t="s">
        <v>60</v>
      </c>
      <c r="C25" s="108" t="s">
        <v>216</v>
      </c>
      <c r="D25" s="6" t="s">
        <v>25</v>
      </c>
      <c r="E25" s="67">
        <f t="shared" si="4"/>
        <v>0</v>
      </c>
      <c r="F25" s="67">
        <f t="shared" si="4"/>
        <v>8</v>
      </c>
      <c r="G25" s="67">
        <f t="shared" si="4"/>
        <v>0</v>
      </c>
      <c r="H25" s="67">
        <f t="shared" si="4"/>
        <v>0</v>
      </c>
      <c r="I25" s="67">
        <f t="shared" si="4"/>
        <v>48</v>
      </c>
      <c r="J25" s="67">
        <f t="shared" si="4"/>
        <v>0</v>
      </c>
      <c r="K25" s="67">
        <f t="shared" si="4"/>
        <v>0</v>
      </c>
      <c r="L25" s="67">
        <f t="shared" si="4"/>
        <v>0</v>
      </c>
      <c r="M25" s="34">
        <f t="shared" si="1"/>
        <v>56</v>
      </c>
      <c r="N25" s="47">
        <f t="shared" si="2"/>
        <v>1.7840076457470534E-2</v>
      </c>
      <c r="O25" s="9">
        <v>2</v>
      </c>
      <c r="P25" s="34"/>
      <c r="Q25" s="34"/>
      <c r="R25" s="34"/>
      <c r="S25" s="34"/>
      <c r="T25" s="34"/>
      <c r="U25" s="34"/>
      <c r="V25" s="34"/>
      <c r="W25" s="34"/>
    </row>
    <row r="26" spans="2:23" s="9" customFormat="1" ht="15.75" x14ac:dyDescent="0.25">
      <c r="B26" s="6" t="s">
        <v>78</v>
      </c>
      <c r="C26" s="108" t="s">
        <v>217</v>
      </c>
      <c r="D26" s="6" t="s">
        <v>195</v>
      </c>
      <c r="E26" s="67">
        <f t="shared" si="4"/>
        <v>0</v>
      </c>
      <c r="F26" s="67">
        <f t="shared" si="4"/>
        <v>0</v>
      </c>
      <c r="G26" s="67">
        <f t="shared" si="4"/>
        <v>0</v>
      </c>
      <c r="H26" s="67">
        <f t="shared" si="4"/>
        <v>440</v>
      </c>
      <c r="I26" s="67">
        <f t="shared" si="4"/>
        <v>0</v>
      </c>
      <c r="J26" s="67">
        <f t="shared" si="4"/>
        <v>0</v>
      </c>
      <c r="K26" s="67">
        <f t="shared" si="4"/>
        <v>0</v>
      </c>
      <c r="L26" s="67">
        <f t="shared" si="4"/>
        <v>0</v>
      </c>
      <c r="M26" s="34">
        <f t="shared" si="1"/>
        <v>440</v>
      </c>
      <c r="N26" s="47">
        <f t="shared" si="2"/>
        <v>0.14017202930869704</v>
      </c>
      <c r="O26" s="9">
        <v>1</v>
      </c>
      <c r="P26" s="34"/>
      <c r="Q26" s="34"/>
      <c r="R26" s="34"/>
      <c r="S26" s="34"/>
      <c r="T26" s="34"/>
      <c r="U26" s="34"/>
      <c r="V26" s="34"/>
      <c r="W26" s="34"/>
    </row>
    <row r="27" spans="2:23" s="9" customFormat="1" ht="15.75" x14ac:dyDescent="0.25">
      <c r="B27" s="6" t="s">
        <v>64</v>
      </c>
      <c r="C27" s="108" t="s">
        <v>218</v>
      </c>
      <c r="D27" s="6" t="s">
        <v>29</v>
      </c>
      <c r="E27" s="67">
        <f t="shared" si="4"/>
        <v>156</v>
      </c>
      <c r="F27" s="67">
        <f t="shared" si="4"/>
        <v>275</v>
      </c>
      <c r="G27" s="67">
        <f t="shared" si="4"/>
        <v>10</v>
      </c>
      <c r="H27" s="67">
        <f t="shared" si="4"/>
        <v>0</v>
      </c>
      <c r="I27" s="67">
        <f t="shared" si="4"/>
        <v>0</v>
      </c>
      <c r="J27" s="67">
        <f t="shared" si="4"/>
        <v>0</v>
      </c>
      <c r="K27" s="67">
        <f t="shared" si="4"/>
        <v>0</v>
      </c>
      <c r="L27" s="67">
        <f t="shared" si="4"/>
        <v>0</v>
      </c>
      <c r="M27" s="34">
        <f t="shared" si="1"/>
        <v>441</v>
      </c>
      <c r="N27" s="47">
        <f t="shared" si="2"/>
        <v>0.14049060210258044</v>
      </c>
      <c r="O27" s="9">
        <v>3</v>
      </c>
      <c r="P27" s="34"/>
      <c r="Q27" s="34"/>
      <c r="R27" s="34"/>
      <c r="S27" s="34"/>
      <c r="T27" s="34"/>
      <c r="U27" s="34"/>
      <c r="V27" s="34"/>
      <c r="W27" s="34"/>
    </row>
    <row r="28" spans="2:23" s="9" customFormat="1" ht="15.75" x14ac:dyDescent="0.25">
      <c r="B28" s="6" t="s">
        <v>65</v>
      </c>
      <c r="C28" s="108" t="s">
        <v>219</v>
      </c>
      <c r="D28" s="6" t="s">
        <v>30</v>
      </c>
      <c r="E28" s="67">
        <f t="shared" si="4"/>
        <v>24</v>
      </c>
      <c r="F28" s="67">
        <f t="shared" si="4"/>
        <v>0</v>
      </c>
      <c r="G28" s="67">
        <f t="shared" si="4"/>
        <v>0</v>
      </c>
      <c r="H28" s="67">
        <f t="shared" si="4"/>
        <v>0</v>
      </c>
      <c r="I28" s="67">
        <f t="shared" si="4"/>
        <v>0</v>
      </c>
      <c r="J28" s="67">
        <f t="shared" si="4"/>
        <v>0</v>
      </c>
      <c r="K28" s="67">
        <f t="shared" si="4"/>
        <v>0</v>
      </c>
      <c r="L28" s="67">
        <f t="shared" si="4"/>
        <v>0</v>
      </c>
      <c r="M28" s="34">
        <f t="shared" si="1"/>
        <v>24</v>
      </c>
      <c r="N28" s="47">
        <f t="shared" si="2"/>
        <v>7.6457470532016562E-3</v>
      </c>
      <c r="O28" s="9">
        <v>1</v>
      </c>
      <c r="P28" s="34"/>
      <c r="Q28" s="34"/>
      <c r="R28" s="34"/>
      <c r="S28" s="34"/>
      <c r="T28" s="34"/>
      <c r="U28" s="34"/>
      <c r="V28" s="34"/>
      <c r="W28" s="34"/>
    </row>
    <row r="29" spans="2:23" s="9" customFormat="1" ht="15.75" x14ac:dyDescent="0.25">
      <c r="B29" s="6" t="s">
        <v>66</v>
      </c>
      <c r="C29" s="108" t="s">
        <v>220</v>
      </c>
      <c r="D29" s="6" t="s">
        <v>32</v>
      </c>
      <c r="E29" s="67">
        <f t="shared" si="4"/>
        <v>0</v>
      </c>
      <c r="F29" s="67">
        <f t="shared" si="4"/>
        <v>0</v>
      </c>
      <c r="G29" s="67">
        <f t="shared" si="4"/>
        <v>4</v>
      </c>
      <c r="H29" s="67">
        <f t="shared" si="4"/>
        <v>0</v>
      </c>
      <c r="I29" s="67">
        <f t="shared" si="4"/>
        <v>0</v>
      </c>
      <c r="J29" s="67">
        <f t="shared" si="4"/>
        <v>0</v>
      </c>
      <c r="K29" s="67">
        <f t="shared" si="4"/>
        <v>0</v>
      </c>
      <c r="L29" s="67">
        <f t="shared" si="4"/>
        <v>0</v>
      </c>
      <c r="M29" s="34">
        <f t="shared" si="1"/>
        <v>4</v>
      </c>
      <c r="N29" s="47">
        <f t="shared" si="2"/>
        <v>1.2742911755336094E-3</v>
      </c>
      <c r="O29" s="9">
        <v>1</v>
      </c>
      <c r="P29" s="34"/>
      <c r="Q29" s="34"/>
      <c r="R29" s="34"/>
      <c r="S29" s="34"/>
      <c r="T29" s="34"/>
      <c r="U29" s="34"/>
      <c r="V29" s="34"/>
      <c r="W29" s="34"/>
    </row>
    <row r="30" spans="2:23" s="9" customFormat="1" ht="15.75" x14ac:dyDescent="0.25">
      <c r="B30" s="20" t="s">
        <v>80</v>
      </c>
      <c r="C30" s="108" t="s">
        <v>221</v>
      </c>
      <c r="D30" s="20" t="s">
        <v>34</v>
      </c>
      <c r="E30" s="67">
        <f t="shared" si="4"/>
        <v>0</v>
      </c>
      <c r="F30" s="67">
        <f t="shared" si="4"/>
        <v>1</v>
      </c>
      <c r="G30" s="67">
        <f t="shared" si="4"/>
        <v>1</v>
      </c>
      <c r="H30" s="67">
        <f t="shared" si="4"/>
        <v>0</v>
      </c>
      <c r="I30" s="67">
        <f t="shared" si="4"/>
        <v>0</v>
      </c>
      <c r="J30" s="67">
        <f t="shared" si="4"/>
        <v>0</v>
      </c>
      <c r="K30" s="67">
        <f t="shared" si="4"/>
        <v>52</v>
      </c>
      <c r="L30" s="67">
        <f t="shared" si="4"/>
        <v>0</v>
      </c>
      <c r="M30" s="34">
        <f t="shared" si="1"/>
        <v>54</v>
      </c>
      <c r="N30" s="47">
        <f t="shared" si="2"/>
        <v>1.7202930869703727E-2</v>
      </c>
      <c r="O30" s="9">
        <v>3</v>
      </c>
      <c r="P30" s="34"/>
      <c r="Q30" s="34"/>
      <c r="R30" s="34"/>
      <c r="S30" s="34"/>
      <c r="T30" s="34"/>
      <c r="U30" s="34"/>
      <c r="V30" s="34"/>
      <c r="W30" s="34"/>
    </row>
    <row r="31" spans="2:23" s="9" customFormat="1" ht="15.75" x14ac:dyDescent="0.25">
      <c r="B31" s="20" t="s">
        <v>81</v>
      </c>
      <c r="C31" s="108" t="s">
        <v>222</v>
      </c>
      <c r="D31" s="20" t="s">
        <v>35</v>
      </c>
      <c r="E31" s="67">
        <f t="shared" si="4"/>
        <v>0</v>
      </c>
      <c r="F31" s="67">
        <f t="shared" si="4"/>
        <v>234</v>
      </c>
      <c r="G31" s="67">
        <f t="shared" si="4"/>
        <v>0</v>
      </c>
      <c r="H31" s="67">
        <f t="shared" si="4"/>
        <v>0</v>
      </c>
      <c r="I31" s="67">
        <f t="shared" si="4"/>
        <v>0</v>
      </c>
      <c r="J31" s="67">
        <f t="shared" si="4"/>
        <v>0</v>
      </c>
      <c r="K31" s="67">
        <f t="shared" si="4"/>
        <v>0</v>
      </c>
      <c r="L31" s="67">
        <f t="shared" si="4"/>
        <v>0</v>
      </c>
      <c r="M31" s="34">
        <f t="shared" si="1"/>
        <v>234</v>
      </c>
      <c r="N31" s="47">
        <f t="shared" si="2"/>
        <v>7.4546033768716158E-2</v>
      </c>
      <c r="O31" s="9">
        <v>1</v>
      </c>
      <c r="P31" s="34"/>
      <c r="Q31" s="34"/>
      <c r="R31" s="34"/>
      <c r="S31" s="34"/>
      <c r="T31" s="34"/>
      <c r="U31" s="34"/>
      <c r="V31" s="34"/>
      <c r="W31" s="34"/>
    </row>
    <row r="32" spans="2:23" s="9" customFormat="1" ht="15.75" x14ac:dyDescent="0.25">
      <c r="B32" s="20" t="s">
        <v>82</v>
      </c>
      <c r="C32" s="108" t="s">
        <v>223</v>
      </c>
      <c r="D32" s="20" t="s">
        <v>36</v>
      </c>
      <c r="E32" s="67">
        <f t="shared" si="4"/>
        <v>167</v>
      </c>
      <c r="F32" s="67">
        <f t="shared" si="4"/>
        <v>385</v>
      </c>
      <c r="G32" s="67">
        <f t="shared" si="4"/>
        <v>14</v>
      </c>
      <c r="H32" s="67">
        <f t="shared" si="4"/>
        <v>0</v>
      </c>
      <c r="I32" s="67">
        <f t="shared" si="4"/>
        <v>19</v>
      </c>
      <c r="J32" s="67">
        <f t="shared" si="4"/>
        <v>0</v>
      </c>
      <c r="K32" s="67">
        <f t="shared" si="4"/>
        <v>0</v>
      </c>
      <c r="L32" s="67">
        <f t="shared" si="4"/>
        <v>0</v>
      </c>
      <c r="M32" s="34">
        <f t="shared" si="1"/>
        <v>585</v>
      </c>
      <c r="N32" s="47">
        <f t="shared" si="2"/>
        <v>0.18636508442179037</v>
      </c>
      <c r="O32" s="9">
        <v>4</v>
      </c>
      <c r="P32" s="34"/>
      <c r="Q32" s="34"/>
      <c r="R32" s="34"/>
      <c r="S32" s="34"/>
      <c r="T32" s="34"/>
      <c r="U32" s="34"/>
      <c r="V32" s="34"/>
      <c r="W32" s="34"/>
    </row>
    <row r="33" spans="2:23" s="9" customFormat="1" ht="15.75" x14ac:dyDescent="0.25">
      <c r="B33" s="6" t="s">
        <v>68</v>
      </c>
      <c r="C33" s="108" t="s">
        <v>224</v>
      </c>
      <c r="D33" s="6" t="s">
        <v>37</v>
      </c>
      <c r="E33" s="67">
        <f t="shared" si="4"/>
        <v>9</v>
      </c>
      <c r="F33" s="67">
        <f t="shared" si="4"/>
        <v>8</v>
      </c>
      <c r="G33" s="67">
        <f t="shared" si="4"/>
        <v>1</v>
      </c>
      <c r="H33" s="67">
        <f t="shared" si="4"/>
        <v>0</v>
      </c>
      <c r="I33" s="67">
        <f t="shared" si="4"/>
        <v>0</v>
      </c>
      <c r="J33" s="67">
        <f t="shared" si="4"/>
        <v>0</v>
      </c>
      <c r="K33" s="67">
        <f t="shared" si="4"/>
        <v>0</v>
      </c>
      <c r="L33" s="67">
        <f t="shared" si="4"/>
        <v>0</v>
      </c>
      <c r="M33" s="34">
        <f t="shared" si="1"/>
        <v>18</v>
      </c>
      <c r="N33" s="47">
        <f t="shared" si="2"/>
        <v>5.7343102899012422E-3</v>
      </c>
      <c r="O33" s="9">
        <v>3</v>
      </c>
      <c r="P33" s="34"/>
      <c r="Q33" s="34"/>
      <c r="R33" s="34"/>
      <c r="S33" s="34"/>
      <c r="T33" s="34"/>
      <c r="U33" s="34"/>
      <c r="V33" s="34"/>
      <c r="W33" s="34"/>
    </row>
    <row r="34" spans="2:23" s="9" customFormat="1" ht="15.75" x14ac:dyDescent="0.25">
      <c r="B34" s="6" t="s">
        <v>70</v>
      </c>
      <c r="C34" s="108" t="s">
        <v>225</v>
      </c>
      <c r="D34" s="6" t="s">
        <v>39</v>
      </c>
      <c r="E34" s="67">
        <f t="shared" ref="E34:L40" si="5">+E78+E122+E166+E210</f>
        <v>0</v>
      </c>
      <c r="F34" s="67">
        <f t="shared" si="5"/>
        <v>0</v>
      </c>
      <c r="G34" s="67">
        <f t="shared" si="5"/>
        <v>0</v>
      </c>
      <c r="H34" s="67">
        <f t="shared" si="5"/>
        <v>0</v>
      </c>
      <c r="I34" s="67">
        <f t="shared" si="5"/>
        <v>0</v>
      </c>
      <c r="J34" s="67">
        <f t="shared" si="5"/>
        <v>0</v>
      </c>
      <c r="K34" s="67">
        <f t="shared" si="5"/>
        <v>0</v>
      </c>
      <c r="L34" s="67">
        <f t="shared" si="5"/>
        <v>0</v>
      </c>
      <c r="M34" s="34">
        <f t="shared" si="1"/>
        <v>0</v>
      </c>
      <c r="N34" s="47">
        <f t="shared" si="2"/>
        <v>0</v>
      </c>
      <c r="P34" s="34"/>
      <c r="Q34" s="34"/>
      <c r="R34" s="34"/>
      <c r="S34" s="34"/>
      <c r="T34" s="34"/>
      <c r="U34" s="34"/>
      <c r="V34" s="34"/>
      <c r="W34" s="34"/>
    </row>
    <row r="35" spans="2:23" s="9" customFormat="1" ht="15.75" x14ac:dyDescent="0.25">
      <c r="B35" s="6" t="s">
        <v>83</v>
      </c>
      <c r="C35" s="108" t="s">
        <v>226</v>
      </c>
      <c r="D35" s="20" t="s">
        <v>40</v>
      </c>
      <c r="E35" s="67">
        <f t="shared" si="5"/>
        <v>0</v>
      </c>
      <c r="F35" s="67">
        <f t="shared" si="5"/>
        <v>72</v>
      </c>
      <c r="G35" s="67">
        <f t="shared" si="5"/>
        <v>4</v>
      </c>
      <c r="H35" s="67">
        <f t="shared" si="5"/>
        <v>0</v>
      </c>
      <c r="I35" s="67">
        <f t="shared" si="5"/>
        <v>0</v>
      </c>
      <c r="J35" s="67">
        <f t="shared" si="5"/>
        <v>0</v>
      </c>
      <c r="K35" s="67">
        <f t="shared" si="5"/>
        <v>0</v>
      </c>
      <c r="L35" s="67">
        <f t="shared" si="5"/>
        <v>0</v>
      </c>
      <c r="M35" s="34">
        <f t="shared" si="1"/>
        <v>76</v>
      </c>
      <c r="N35" s="47">
        <f t="shared" si="2"/>
        <v>2.4211532335138577E-2</v>
      </c>
      <c r="O35" s="9">
        <v>2</v>
      </c>
      <c r="P35" s="34"/>
      <c r="Q35" s="34"/>
      <c r="R35" s="34"/>
      <c r="S35" s="34"/>
      <c r="T35" s="34"/>
      <c r="U35" s="34"/>
      <c r="V35" s="34"/>
      <c r="W35" s="34"/>
    </row>
    <row r="36" spans="2:23" s="9" customFormat="1" ht="15.75" x14ac:dyDescent="0.25">
      <c r="B36" s="6" t="s">
        <v>84</v>
      </c>
      <c r="C36" s="108" t="s">
        <v>227</v>
      </c>
      <c r="D36" s="6" t="s">
        <v>46</v>
      </c>
      <c r="E36" s="67">
        <f t="shared" si="5"/>
        <v>22</v>
      </c>
      <c r="F36" s="67">
        <f t="shared" si="5"/>
        <v>44</v>
      </c>
      <c r="G36" s="67">
        <f t="shared" si="5"/>
        <v>0</v>
      </c>
      <c r="H36" s="67">
        <f t="shared" si="5"/>
        <v>0</v>
      </c>
      <c r="I36" s="67">
        <f t="shared" si="5"/>
        <v>0</v>
      </c>
      <c r="J36" s="67">
        <f t="shared" si="5"/>
        <v>0</v>
      </c>
      <c r="K36" s="67">
        <f t="shared" si="5"/>
        <v>0</v>
      </c>
      <c r="L36" s="67">
        <f t="shared" si="5"/>
        <v>0</v>
      </c>
      <c r="M36" s="34">
        <f t="shared" si="1"/>
        <v>66</v>
      </c>
      <c r="N36" s="47">
        <f t="shared" si="2"/>
        <v>2.1025804396304557E-2</v>
      </c>
      <c r="O36" s="9">
        <v>2</v>
      </c>
      <c r="P36" s="34"/>
      <c r="Q36" s="34"/>
      <c r="R36" s="34"/>
      <c r="S36" s="34"/>
      <c r="T36" s="34"/>
      <c r="U36" s="34"/>
      <c r="V36" s="34"/>
      <c r="W36" s="34"/>
    </row>
    <row r="37" spans="2:23" s="9" customFormat="1" ht="15.75" x14ac:dyDescent="0.25">
      <c r="B37" s="6" t="s">
        <v>72</v>
      </c>
      <c r="C37" s="108" t="s">
        <v>228</v>
      </c>
      <c r="D37" s="20" t="s">
        <v>42</v>
      </c>
      <c r="E37" s="67">
        <f t="shared" si="5"/>
        <v>0</v>
      </c>
      <c r="F37" s="67">
        <f t="shared" si="5"/>
        <v>0</v>
      </c>
      <c r="G37" s="67">
        <f t="shared" si="5"/>
        <v>0</v>
      </c>
      <c r="H37" s="67">
        <f t="shared" si="5"/>
        <v>0</v>
      </c>
      <c r="I37" s="67">
        <f t="shared" si="5"/>
        <v>20</v>
      </c>
      <c r="J37" s="67">
        <f t="shared" si="5"/>
        <v>0</v>
      </c>
      <c r="K37" s="67">
        <f t="shared" si="5"/>
        <v>0</v>
      </c>
      <c r="L37" s="67">
        <f t="shared" si="5"/>
        <v>0</v>
      </c>
      <c r="M37" s="34">
        <f t="shared" si="1"/>
        <v>20</v>
      </c>
      <c r="N37" s="47">
        <f t="shared" si="2"/>
        <v>6.3714558776680474E-3</v>
      </c>
      <c r="O37" s="9">
        <v>1</v>
      </c>
      <c r="P37" s="34"/>
      <c r="Q37" s="34"/>
      <c r="R37" s="34"/>
      <c r="S37" s="34"/>
      <c r="T37" s="34"/>
      <c r="U37" s="34"/>
      <c r="V37" s="34"/>
      <c r="W37" s="34"/>
    </row>
    <row r="38" spans="2:23" s="9" customFormat="1" ht="15.75" x14ac:dyDescent="0.25">
      <c r="B38" s="6" t="s">
        <v>74</v>
      </c>
      <c r="C38" s="108" t="s">
        <v>229</v>
      </c>
      <c r="D38" s="6" t="s">
        <v>44</v>
      </c>
      <c r="E38" s="67">
        <f t="shared" si="5"/>
        <v>8</v>
      </c>
      <c r="F38" s="67">
        <f t="shared" si="5"/>
        <v>76</v>
      </c>
      <c r="G38" s="67">
        <f t="shared" si="5"/>
        <v>0</v>
      </c>
      <c r="H38" s="67">
        <f t="shared" si="5"/>
        <v>0</v>
      </c>
      <c r="I38" s="67">
        <f t="shared" si="5"/>
        <v>0</v>
      </c>
      <c r="J38" s="67">
        <f t="shared" si="5"/>
        <v>0</v>
      </c>
      <c r="K38" s="67">
        <f t="shared" si="5"/>
        <v>0</v>
      </c>
      <c r="L38" s="67">
        <f t="shared" si="5"/>
        <v>25</v>
      </c>
      <c r="M38" s="34">
        <f t="shared" si="1"/>
        <v>109</v>
      </c>
      <c r="N38" s="47">
        <f t="shared" si="2"/>
        <v>3.4724434533290854E-2</v>
      </c>
      <c r="O38" s="9">
        <v>3</v>
      </c>
      <c r="P38" s="34"/>
      <c r="Q38" s="34"/>
      <c r="R38" s="34"/>
      <c r="S38" s="34"/>
      <c r="T38" s="34"/>
      <c r="U38" s="34"/>
      <c r="V38" s="34"/>
      <c r="W38" s="34"/>
    </row>
    <row r="39" spans="2:23" s="9" customFormat="1" ht="15.75" x14ac:dyDescent="0.25">
      <c r="B39" s="6" t="s">
        <v>75</v>
      </c>
      <c r="C39" s="108" t="s">
        <v>230</v>
      </c>
      <c r="D39" s="6" t="s">
        <v>45</v>
      </c>
      <c r="E39" s="67">
        <f t="shared" si="5"/>
        <v>0</v>
      </c>
      <c r="F39" s="67">
        <f t="shared" si="5"/>
        <v>16</v>
      </c>
      <c r="G39" s="67">
        <f t="shared" si="5"/>
        <v>0</v>
      </c>
      <c r="H39" s="67">
        <f t="shared" si="5"/>
        <v>0</v>
      </c>
      <c r="I39" s="67">
        <f t="shared" si="5"/>
        <v>10</v>
      </c>
      <c r="J39" s="67">
        <f t="shared" si="5"/>
        <v>0</v>
      </c>
      <c r="K39" s="67">
        <f t="shared" si="5"/>
        <v>0</v>
      </c>
      <c r="L39" s="67">
        <f t="shared" si="5"/>
        <v>0</v>
      </c>
      <c r="M39" s="34">
        <f t="shared" si="1"/>
        <v>26</v>
      </c>
      <c r="N39" s="47">
        <f t="shared" si="2"/>
        <v>8.2828926409684606E-3</v>
      </c>
      <c r="O39" s="9">
        <v>2</v>
      </c>
      <c r="P39" s="34"/>
      <c r="Q39" s="34"/>
      <c r="R39" s="34"/>
      <c r="S39" s="34"/>
      <c r="T39" s="34"/>
      <c r="U39" s="34"/>
      <c r="V39" s="34"/>
      <c r="W39" s="34"/>
    </row>
    <row r="40" spans="2:23" s="9" customFormat="1" ht="15.75" x14ac:dyDescent="0.25">
      <c r="B40" s="6" t="s">
        <v>85</v>
      </c>
      <c r="C40" s="108" t="s">
        <v>231</v>
      </c>
      <c r="E40" s="67">
        <f t="shared" si="5"/>
        <v>16</v>
      </c>
      <c r="F40" s="67">
        <f t="shared" si="5"/>
        <v>11</v>
      </c>
      <c r="G40" s="67">
        <f t="shared" si="5"/>
        <v>0</v>
      </c>
      <c r="H40" s="67">
        <f t="shared" si="5"/>
        <v>0</v>
      </c>
      <c r="I40" s="67">
        <f t="shared" si="5"/>
        <v>1</v>
      </c>
      <c r="J40" s="67">
        <f t="shared" si="5"/>
        <v>0</v>
      </c>
      <c r="K40" s="67">
        <f t="shared" si="5"/>
        <v>2</v>
      </c>
      <c r="L40" s="67">
        <f t="shared" si="5"/>
        <v>0</v>
      </c>
      <c r="M40" s="34">
        <f t="shared" si="1"/>
        <v>30</v>
      </c>
      <c r="N40" s="47">
        <f t="shared" si="2"/>
        <v>9.5571838165020712E-3</v>
      </c>
      <c r="O40" s="9">
        <v>4</v>
      </c>
      <c r="P40" s="34"/>
      <c r="Q40" s="34"/>
      <c r="R40" s="34"/>
      <c r="S40" s="34"/>
      <c r="T40" s="34"/>
      <c r="U40" s="34"/>
      <c r="V40" s="34"/>
      <c r="W40" s="34"/>
    </row>
    <row r="41" spans="2:23" s="9" customFormat="1" ht="16.5" thickBot="1" x14ac:dyDescent="0.3">
      <c r="B41" s="8" t="s">
        <v>119</v>
      </c>
      <c r="C41" s="8"/>
      <c r="E41" s="35">
        <f t="shared" ref="E41:N41" si="6">SUM(E4:E40)</f>
        <v>624</v>
      </c>
      <c r="F41" s="35">
        <f t="shared" si="6"/>
        <v>1701</v>
      </c>
      <c r="G41" s="35">
        <f t="shared" si="6"/>
        <v>67</v>
      </c>
      <c r="H41" s="35">
        <f t="shared" si="6"/>
        <v>440</v>
      </c>
      <c r="I41" s="35">
        <f t="shared" si="6"/>
        <v>111</v>
      </c>
      <c r="J41" s="35">
        <f t="shared" si="6"/>
        <v>12</v>
      </c>
      <c r="K41" s="35">
        <f t="shared" si="6"/>
        <v>159</v>
      </c>
      <c r="L41" s="35">
        <f t="shared" si="6"/>
        <v>25</v>
      </c>
      <c r="M41" s="35">
        <f t="shared" si="6"/>
        <v>3139</v>
      </c>
      <c r="N41" s="58">
        <f t="shared" si="6"/>
        <v>1</v>
      </c>
      <c r="O41" s="61"/>
      <c r="P41" s="34"/>
      <c r="Q41" s="34"/>
      <c r="R41" s="34"/>
      <c r="S41" s="34"/>
      <c r="T41" s="34"/>
      <c r="U41" s="34"/>
      <c r="V41" s="34"/>
      <c r="W41" s="34"/>
    </row>
    <row r="42" spans="2:23" s="9" customFormat="1" ht="16.5" thickTop="1" x14ac:dyDescent="0.25">
      <c r="B42" s="6"/>
      <c r="C42" s="6"/>
      <c r="E42" s="34"/>
      <c r="F42" s="36"/>
      <c r="G42" s="36" t="s">
        <v>118</v>
      </c>
      <c r="H42" s="34">
        <f>+H41+F41</f>
        <v>2141</v>
      </c>
      <c r="I42" s="34"/>
      <c r="J42" s="34"/>
      <c r="K42" s="34"/>
      <c r="L42" s="34" t="s">
        <v>180</v>
      </c>
      <c r="M42" s="34">
        <v>32</v>
      </c>
      <c r="P42" s="34"/>
      <c r="Q42" s="34"/>
      <c r="R42" s="34"/>
      <c r="S42" s="34"/>
      <c r="T42" s="34"/>
      <c r="U42" s="34"/>
      <c r="V42" s="34"/>
      <c r="W42" s="34"/>
    </row>
    <row r="43" spans="2:23" s="9" customFormat="1" ht="15.75" x14ac:dyDescent="0.25">
      <c r="B43" s="6"/>
      <c r="C43" s="6"/>
      <c r="D43" s="55" t="s">
        <v>177</v>
      </c>
      <c r="E43" s="56">
        <f t="shared" ref="E43:M43" si="7">+E41/$M41</f>
        <v>0.19878942338324307</v>
      </c>
      <c r="F43" s="56">
        <f t="shared" si="7"/>
        <v>0.54189232239566743</v>
      </c>
      <c r="G43" s="56">
        <f t="shared" si="7"/>
        <v>2.1344377190187957E-2</v>
      </c>
      <c r="H43" s="56">
        <f t="shared" si="7"/>
        <v>0.14017202930869704</v>
      </c>
      <c r="I43" s="56">
        <f t="shared" si="7"/>
        <v>3.5361580121057661E-2</v>
      </c>
      <c r="J43" s="56">
        <f t="shared" si="7"/>
        <v>3.8228735266008281E-3</v>
      </c>
      <c r="K43" s="56">
        <f t="shared" si="7"/>
        <v>5.0653074227460973E-2</v>
      </c>
      <c r="L43" s="56">
        <f t="shared" si="7"/>
        <v>7.9643198470850593E-3</v>
      </c>
      <c r="M43" s="56">
        <f t="shared" si="7"/>
        <v>1</v>
      </c>
      <c r="N43" s="56"/>
      <c r="O43" s="56"/>
      <c r="P43" s="34"/>
      <c r="Q43" s="34"/>
      <c r="R43" s="34"/>
      <c r="S43" s="34"/>
      <c r="T43" s="34"/>
      <c r="U43" s="34"/>
      <c r="V43" s="34"/>
      <c r="W43" s="34"/>
    </row>
    <row r="44" spans="2:23" s="9" customFormat="1" ht="15.75" x14ac:dyDescent="0.25">
      <c r="B44" s="6"/>
      <c r="C44" s="6"/>
      <c r="D44" s="8" t="s">
        <v>186</v>
      </c>
      <c r="E44" s="34">
        <v>24</v>
      </c>
      <c r="F44" s="34">
        <v>15</v>
      </c>
      <c r="G44" s="34">
        <v>10</v>
      </c>
      <c r="H44" s="34">
        <v>1</v>
      </c>
      <c r="I44" s="34">
        <v>5</v>
      </c>
      <c r="J44" s="34">
        <v>3</v>
      </c>
      <c r="K44" s="34">
        <v>4</v>
      </c>
      <c r="L44" s="34">
        <v>1</v>
      </c>
      <c r="M44" s="34"/>
      <c r="N44" s="34"/>
      <c r="O44" s="34">
        <f>SUM(O4:O40)</f>
        <v>64</v>
      </c>
      <c r="P44" s="34"/>
      <c r="Q44" s="34"/>
      <c r="R44" s="34"/>
      <c r="S44" s="34"/>
      <c r="T44" s="34"/>
      <c r="U44" s="34"/>
      <c r="V44" s="34"/>
      <c r="W44" s="34"/>
    </row>
    <row r="45" spans="2:23" s="9" customFormat="1" ht="15.75" x14ac:dyDescent="0.25">
      <c r="B45" s="5" t="s">
        <v>265</v>
      </c>
      <c r="C45" s="5"/>
      <c r="E45" s="34"/>
      <c r="F45" s="36"/>
      <c r="G45" s="34"/>
      <c r="H45" s="34"/>
      <c r="I45" s="34"/>
      <c r="J45" s="34"/>
      <c r="K45" s="34"/>
      <c r="L45" s="34"/>
      <c r="M45" s="34"/>
      <c r="N45" s="34"/>
      <c r="O45" s="34"/>
      <c r="P45" s="34"/>
      <c r="Q45" s="34"/>
      <c r="R45" s="34"/>
      <c r="S45" s="34"/>
      <c r="T45" s="34"/>
      <c r="U45" s="34"/>
      <c r="V45" s="34"/>
      <c r="W45" s="34"/>
    </row>
    <row r="46" spans="2:23" s="9" customFormat="1" ht="15.75" x14ac:dyDescent="0.25">
      <c r="B46" s="19" t="s">
        <v>47</v>
      </c>
      <c r="C46" s="19"/>
      <c r="D46" s="19" t="s">
        <v>187</v>
      </c>
      <c r="E46" s="34"/>
      <c r="F46" s="36"/>
      <c r="G46" s="34"/>
      <c r="H46" s="34"/>
      <c r="I46" s="34"/>
      <c r="J46" s="34"/>
      <c r="K46" s="34"/>
      <c r="L46" s="34"/>
      <c r="M46" s="34"/>
      <c r="N46" s="34"/>
      <c r="O46" s="34"/>
      <c r="P46" s="34"/>
      <c r="Q46" s="34"/>
      <c r="R46" s="34"/>
      <c r="S46" s="34"/>
      <c r="T46" s="34"/>
      <c r="U46" s="34"/>
      <c r="V46" s="34"/>
      <c r="W46" s="34"/>
    </row>
    <row r="47" spans="2:23" s="9" customFormat="1" ht="15.75" x14ac:dyDescent="0.25">
      <c r="B47" s="18" t="s">
        <v>76</v>
      </c>
      <c r="C47" s="6"/>
      <c r="D47" s="82" t="s">
        <v>188</v>
      </c>
      <c r="E47" s="37" t="s">
        <v>24</v>
      </c>
      <c r="F47" s="37" t="s">
        <v>137</v>
      </c>
      <c r="G47" s="37" t="s">
        <v>138</v>
      </c>
      <c r="H47" s="37" t="s">
        <v>137</v>
      </c>
      <c r="I47" s="37" t="s">
        <v>139</v>
      </c>
      <c r="J47" s="37" t="s">
        <v>143</v>
      </c>
      <c r="K47" s="37" t="s">
        <v>144</v>
      </c>
      <c r="L47" s="37" t="s">
        <v>145</v>
      </c>
      <c r="M47" s="37" t="s">
        <v>116</v>
      </c>
      <c r="N47" s="7" t="s">
        <v>177</v>
      </c>
      <c r="O47" s="7"/>
      <c r="P47" s="34"/>
      <c r="Q47" s="34"/>
      <c r="R47" s="34"/>
      <c r="S47" s="34"/>
      <c r="T47" s="34"/>
      <c r="U47" s="34"/>
      <c r="V47" s="34"/>
      <c r="W47" s="34"/>
    </row>
    <row r="48" spans="2:23" s="9" customFormat="1" ht="15.75" x14ac:dyDescent="0.25">
      <c r="B48" s="6" t="s">
        <v>62</v>
      </c>
      <c r="C48" s="77" t="s">
        <v>197</v>
      </c>
      <c r="D48" s="82" t="s">
        <v>27</v>
      </c>
      <c r="E48" s="81"/>
      <c r="M48" s="34">
        <f t="shared" ref="M48:M84" si="8">SUM(E48:L48)</f>
        <v>0</v>
      </c>
      <c r="N48" s="47">
        <f t="shared" ref="N48:N84" si="9">+M48/M$85</f>
        <v>0</v>
      </c>
      <c r="O48" s="47"/>
      <c r="P48" s="34"/>
      <c r="Q48" s="34"/>
      <c r="R48" s="34"/>
      <c r="S48" s="34"/>
      <c r="T48" s="34"/>
      <c r="U48" s="34"/>
      <c r="V48" s="34"/>
      <c r="W48" s="34"/>
    </row>
    <row r="49" spans="2:23" s="9" customFormat="1" ht="15.75" x14ac:dyDescent="0.25">
      <c r="B49" s="6" t="s">
        <v>63</v>
      </c>
      <c r="C49" s="77" t="s">
        <v>198</v>
      </c>
      <c r="D49" s="82" t="s">
        <v>28</v>
      </c>
      <c r="E49" s="81"/>
      <c r="F49" s="9">
        <v>1</v>
      </c>
      <c r="J49" s="81"/>
      <c r="K49" s="9">
        <v>21</v>
      </c>
      <c r="M49" s="34">
        <f t="shared" si="8"/>
        <v>22</v>
      </c>
      <c r="N49" s="47">
        <f t="shared" si="9"/>
        <v>1.5427769985974754E-2</v>
      </c>
      <c r="O49" s="47"/>
      <c r="P49" s="34"/>
      <c r="Q49" s="34"/>
      <c r="R49" s="34"/>
      <c r="S49" s="34"/>
      <c r="T49" s="34"/>
      <c r="U49" s="34"/>
      <c r="V49" s="34"/>
      <c r="W49" s="34"/>
    </row>
    <row r="50" spans="2:23" s="9" customFormat="1" ht="15.75" x14ac:dyDescent="0.25">
      <c r="B50" s="6" t="s">
        <v>53</v>
      </c>
      <c r="C50" s="77" t="s">
        <v>213</v>
      </c>
      <c r="D50" s="82" t="s">
        <v>18</v>
      </c>
      <c r="E50" s="80"/>
      <c r="M50" s="34">
        <f t="shared" si="8"/>
        <v>0</v>
      </c>
      <c r="N50" s="47">
        <f t="shared" si="9"/>
        <v>0</v>
      </c>
      <c r="O50" s="47"/>
      <c r="P50" s="34"/>
      <c r="Q50" s="34"/>
      <c r="R50" s="34"/>
      <c r="S50" s="34"/>
      <c r="T50" s="34"/>
      <c r="U50" s="34"/>
      <c r="V50" s="34"/>
      <c r="W50" s="34"/>
    </row>
    <row r="51" spans="2:23" s="9" customFormat="1" ht="15.75" x14ac:dyDescent="0.25">
      <c r="B51" s="6" t="s">
        <v>55</v>
      </c>
      <c r="C51" s="77" t="s">
        <v>199</v>
      </c>
      <c r="D51" s="82" t="s">
        <v>20</v>
      </c>
      <c r="E51" s="81">
        <v>2</v>
      </c>
      <c r="J51" s="81"/>
      <c r="M51" s="34">
        <f t="shared" si="8"/>
        <v>2</v>
      </c>
      <c r="N51" s="47">
        <f t="shared" si="9"/>
        <v>1.4025245441795231E-3</v>
      </c>
      <c r="O51" s="47"/>
      <c r="P51" s="34"/>
      <c r="Q51" s="34"/>
      <c r="R51" s="34"/>
      <c r="S51" s="34"/>
      <c r="T51" s="34"/>
      <c r="U51" s="34"/>
      <c r="V51" s="34"/>
      <c r="W51" s="34"/>
    </row>
    <row r="52" spans="2:23" s="9" customFormat="1" ht="15.75" x14ac:dyDescent="0.25">
      <c r="B52" s="6" t="s">
        <v>56</v>
      </c>
      <c r="C52" s="77" t="s">
        <v>200</v>
      </c>
      <c r="D52" s="82" t="s">
        <v>21</v>
      </c>
      <c r="E52" s="81">
        <v>1</v>
      </c>
      <c r="M52" s="34">
        <f t="shared" si="8"/>
        <v>1</v>
      </c>
      <c r="N52" s="47">
        <f t="shared" si="9"/>
        <v>7.0126227208976155E-4</v>
      </c>
      <c r="O52" s="47"/>
      <c r="P52" s="34"/>
      <c r="Q52" s="34"/>
      <c r="R52" s="34"/>
      <c r="S52" s="34"/>
      <c r="T52" s="34"/>
      <c r="U52" s="34"/>
      <c r="V52" s="34"/>
      <c r="W52" s="34"/>
    </row>
    <row r="53" spans="2:23" s="9" customFormat="1" ht="15.75" x14ac:dyDescent="0.25">
      <c r="B53" s="6" t="s">
        <v>57</v>
      </c>
      <c r="C53" s="77" t="s">
        <v>201</v>
      </c>
      <c r="D53" s="82" t="s">
        <v>22</v>
      </c>
      <c r="E53" s="81">
        <v>5</v>
      </c>
      <c r="F53" s="9">
        <v>3</v>
      </c>
      <c r="M53" s="34">
        <f t="shared" si="8"/>
        <v>8</v>
      </c>
      <c r="N53" s="47">
        <f t="shared" si="9"/>
        <v>5.6100981767180924E-3</v>
      </c>
      <c r="O53" s="47"/>
      <c r="P53" s="34"/>
      <c r="Q53" s="34"/>
      <c r="R53" s="34"/>
      <c r="S53" s="34"/>
      <c r="T53" s="34"/>
      <c r="U53" s="34"/>
      <c r="V53" s="34"/>
      <c r="W53" s="34"/>
    </row>
    <row r="54" spans="2:23" s="9" customFormat="1" ht="15.75" x14ac:dyDescent="0.25">
      <c r="B54" s="6" t="s">
        <v>79</v>
      </c>
      <c r="C54" s="77" t="s">
        <v>202</v>
      </c>
      <c r="D54" s="82" t="s">
        <v>31</v>
      </c>
      <c r="E54" s="81">
        <v>5</v>
      </c>
      <c r="G54" s="9">
        <v>1</v>
      </c>
      <c r="M54" s="34">
        <f t="shared" si="8"/>
        <v>6</v>
      </c>
      <c r="N54" s="47">
        <f t="shared" si="9"/>
        <v>4.2075736325385693E-3</v>
      </c>
      <c r="O54" s="47"/>
      <c r="P54" s="34"/>
      <c r="Q54" s="34"/>
      <c r="R54" s="34"/>
      <c r="S54" s="34"/>
      <c r="T54" s="34"/>
      <c r="U54" s="34"/>
      <c r="V54" s="34"/>
      <c r="W54" s="34"/>
    </row>
    <row r="55" spans="2:23" s="9" customFormat="1" ht="15.75" x14ac:dyDescent="0.25">
      <c r="B55" s="6" t="s">
        <v>67</v>
      </c>
      <c r="C55" s="77" t="s">
        <v>203</v>
      </c>
      <c r="D55" s="82" t="s">
        <v>33</v>
      </c>
      <c r="E55" s="81">
        <v>8</v>
      </c>
      <c r="M55" s="34">
        <f t="shared" si="8"/>
        <v>8</v>
      </c>
      <c r="N55" s="47">
        <f t="shared" si="9"/>
        <v>5.6100981767180924E-3</v>
      </c>
      <c r="O55" s="47"/>
      <c r="P55" s="34"/>
      <c r="Q55" s="34"/>
      <c r="R55" s="34"/>
      <c r="S55" s="34"/>
      <c r="T55" s="34"/>
      <c r="U55" s="34"/>
      <c r="V55" s="34"/>
      <c r="W55" s="34"/>
    </row>
    <row r="56" spans="2:23" s="9" customFormat="1" ht="15.75" x14ac:dyDescent="0.25">
      <c r="B56" s="6" t="s">
        <v>69</v>
      </c>
      <c r="C56" s="77" t="s">
        <v>204</v>
      </c>
      <c r="D56" s="82" t="s">
        <v>38</v>
      </c>
      <c r="E56" s="81"/>
      <c r="M56" s="34">
        <f t="shared" si="8"/>
        <v>0</v>
      </c>
      <c r="N56" s="47">
        <f t="shared" si="9"/>
        <v>0</v>
      </c>
      <c r="O56" s="47"/>
      <c r="P56" s="34"/>
      <c r="Q56" s="34"/>
      <c r="R56" s="34"/>
      <c r="S56" s="34"/>
      <c r="T56" s="34"/>
      <c r="U56" s="34"/>
      <c r="V56" s="34"/>
      <c r="W56" s="34"/>
    </row>
    <row r="57" spans="2:23" s="9" customFormat="1" ht="15.75" x14ac:dyDescent="0.25">
      <c r="B57" s="6" t="s">
        <v>71</v>
      </c>
      <c r="C57" s="77" t="s">
        <v>205</v>
      </c>
      <c r="D57" s="82" t="s">
        <v>41</v>
      </c>
      <c r="E57" s="81">
        <v>1</v>
      </c>
      <c r="M57" s="34">
        <f t="shared" si="8"/>
        <v>1</v>
      </c>
      <c r="N57" s="47">
        <f t="shared" si="9"/>
        <v>7.0126227208976155E-4</v>
      </c>
      <c r="O57" s="47"/>
      <c r="P57" s="34"/>
      <c r="Q57" s="34"/>
      <c r="R57" s="34"/>
      <c r="S57" s="34"/>
      <c r="T57" s="34"/>
      <c r="U57" s="34"/>
      <c r="V57" s="34"/>
      <c r="W57" s="34"/>
    </row>
    <row r="58" spans="2:23" s="9" customFormat="1" ht="15.75" x14ac:dyDescent="0.25">
      <c r="B58" s="6" t="s">
        <v>73</v>
      </c>
      <c r="C58" s="77" t="s">
        <v>206</v>
      </c>
      <c r="D58" s="82" t="s">
        <v>43</v>
      </c>
      <c r="E58" s="81">
        <v>1</v>
      </c>
      <c r="M58" s="34">
        <f t="shared" si="8"/>
        <v>1</v>
      </c>
      <c r="N58" s="47">
        <f t="shared" si="9"/>
        <v>7.0126227208976155E-4</v>
      </c>
      <c r="O58" s="47"/>
      <c r="P58" s="34"/>
      <c r="Q58" s="34"/>
      <c r="R58" s="34"/>
      <c r="S58" s="34"/>
      <c r="T58" s="34"/>
      <c r="U58" s="34"/>
      <c r="V58" s="34"/>
      <c r="W58" s="34"/>
    </row>
    <row r="59" spans="2:23" s="9" customFormat="1" ht="15.75" x14ac:dyDescent="0.25">
      <c r="B59" s="6" t="s">
        <v>61</v>
      </c>
      <c r="C59" s="77" t="s">
        <v>196</v>
      </c>
      <c r="D59" s="6" t="s">
        <v>26</v>
      </c>
      <c r="I59" s="9">
        <v>7</v>
      </c>
      <c r="K59" s="9">
        <v>10</v>
      </c>
      <c r="M59" s="34">
        <f t="shared" si="8"/>
        <v>17</v>
      </c>
      <c r="N59" s="47">
        <f t="shared" si="9"/>
        <v>1.1921458625525946E-2</v>
      </c>
      <c r="O59" s="47"/>
      <c r="P59" s="34"/>
      <c r="Q59" s="34"/>
      <c r="R59" s="34"/>
      <c r="S59" s="34"/>
      <c r="T59" s="34"/>
      <c r="U59" s="34"/>
      <c r="V59" s="34"/>
      <c r="W59" s="34"/>
    </row>
    <row r="60" spans="2:23" s="9" customFormat="1" ht="15.75" x14ac:dyDescent="0.25">
      <c r="B60" s="6" t="s">
        <v>48</v>
      </c>
      <c r="C60" s="77" t="s">
        <v>207</v>
      </c>
      <c r="D60" s="6" t="s">
        <v>12</v>
      </c>
      <c r="E60" s="9">
        <v>17</v>
      </c>
      <c r="M60" s="34">
        <f t="shared" si="8"/>
        <v>17</v>
      </c>
      <c r="N60" s="47">
        <f t="shared" si="9"/>
        <v>1.1921458625525946E-2</v>
      </c>
      <c r="O60" s="47"/>
      <c r="P60" s="34"/>
      <c r="Q60" s="34"/>
      <c r="R60" s="34"/>
      <c r="S60" s="34"/>
      <c r="T60" s="34"/>
      <c r="U60" s="34"/>
      <c r="V60" s="34"/>
      <c r="W60" s="34"/>
    </row>
    <row r="61" spans="2:23" s="9" customFormat="1" ht="15.75" x14ac:dyDescent="0.25">
      <c r="B61" s="6" t="s">
        <v>77</v>
      </c>
      <c r="C61" s="77" t="s">
        <v>208</v>
      </c>
      <c r="D61" s="20" t="s">
        <v>13</v>
      </c>
      <c r="F61" s="9">
        <v>63</v>
      </c>
      <c r="G61" s="9">
        <v>2</v>
      </c>
      <c r="M61" s="34">
        <f t="shared" si="8"/>
        <v>65</v>
      </c>
      <c r="N61" s="47">
        <f t="shared" si="9"/>
        <v>4.5582047685834501E-2</v>
      </c>
      <c r="O61" s="47"/>
      <c r="P61" s="34"/>
      <c r="Q61" s="34"/>
      <c r="R61" s="34"/>
      <c r="S61" s="34"/>
      <c r="T61" s="34"/>
      <c r="U61" s="34"/>
      <c r="V61" s="34"/>
      <c r="W61" s="34"/>
    </row>
    <row r="62" spans="2:23" s="9" customFormat="1" ht="15.75" x14ac:dyDescent="0.25">
      <c r="B62" s="6" t="s">
        <v>49</v>
      </c>
      <c r="C62" s="77" t="s">
        <v>209</v>
      </c>
      <c r="D62" s="6" t="s">
        <v>14</v>
      </c>
      <c r="E62" s="9">
        <v>1</v>
      </c>
      <c r="M62" s="34">
        <f t="shared" si="8"/>
        <v>1</v>
      </c>
      <c r="N62" s="47">
        <f t="shared" si="9"/>
        <v>7.0126227208976155E-4</v>
      </c>
      <c r="O62" s="47"/>
      <c r="P62" s="34"/>
      <c r="Q62" s="34"/>
      <c r="R62" s="34"/>
      <c r="S62" s="34"/>
      <c r="T62" s="34"/>
      <c r="U62" s="34"/>
      <c r="V62" s="34"/>
      <c r="W62" s="34"/>
    </row>
    <row r="63" spans="2:23" s="9" customFormat="1" ht="15.75" x14ac:dyDescent="0.25">
      <c r="B63" s="6" t="s">
        <v>50</v>
      </c>
      <c r="C63" s="77" t="s">
        <v>210</v>
      </c>
      <c r="D63" s="6" t="s">
        <v>15</v>
      </c>
      <c r="E63" s="9">
        <v>54</v>
      </c>
      <c r="F63" s="9">
        <v>21</v>
      </c>
      <c r="G63" s="9">
        <v>5</v>
      </c>
      <c r="M63" s="34">
        <f t="shared" si="8"/>
        <v>80</v>
      </c>
      <c r="N63" s="47">
        <f t="shared" si="9"/>
        <v>5.6100981767180924E-2</v>
      </c>
      <c r="O63" s="47"/>
      <c r="P63" s="34"/>
      <c r="Q63" s="34"/>
      <c r="R63" s="34"/>
      <c r="S63" s="34"/>
      <c r="T63" s="34"/>
      <c r="U63" s="34"/>
      <c r="V63" s="34"/>
      <c r="W63" s="34"/>
    </row>
    <row r="64" spans="2:23" s="9" customFormat="1" ht="15.75" x14ac:dyDescent="0.25">
      <c r="B64" s="6" t="s">
        <v>51</v>
      </c>
      <c r="C64" s="77" t="s">
        <v>211</v>
      </c>
      <c r="D64" s="6" t="s">
        <v>16</v>
      </c>
      <c r="F64" s="9">
        <v>3</v>
      </c>
      <c r="G64" s="9">
        <v>1</v>
      </c>
      <c r="K64" s="9">
        <v>19</v>
      </c>
      <c r="M64" s="34">
        <f t="shared" si="8"/>
        <v>23</v>
      </c>
      <c r="N64" s="47">
        <f t="shared" si="9"/>
        <v>1.6129032258064516E-2</v>
      </c>
      <c r="O64" s="47"/>
      <c r="P64" s="34"/>
      <c r="Q64" s="34"/>
      <c r="R64" s="34"/>
      <c r="S64" s="34"/>
      <c r="T64" s="34"/>
      <c r="U64" s="34"/>
      <c r="V64" s="34"/>
      <c r="W64" s="34"/>
    </row>
    <row r="65" spans="2:23" s="9" customFormat="1" ht="15.75" x14ac:dyDescent="0.25">
      <c r="B65" s="6" t="s">
        <v>52</v>
      </c>
      <c r="C65" s="77" t="s">
        <v>212</v>
      </c>
      <c r="D65" s="6" t="s">
        <v>17</v>
      </c>
      <c r="G65" s="9">
        <v>3</v>
      </c>
      <c r="M65" s="34">
        <f t="shared" si="8"/>
        <v>3</v>
      </c>
      <c r="N65" s="47">
        <f t="shared" si="9"/>
        <v>2.1037868162692847E-3</v>
      </c>
      <c r="O65" s="47"/>
      <c r="P65" s="34"/>
      <c r="Q65" s="34"/>
      <c r="R65" s="34"/>
      <c r="S65" s="34"/>
      <c r="T65" s="34"/>
      <c r="U65" s="34"/>
      <c r="V65" s="34"/>
      <c r="W65" s="34"/>
    </row>
    <row r="66" spans="2:23" s="9" customFormat="1" ht="15.75" x14ac:dyDescent="0.25">
      <c r="B66" s="6" t="s">
        <v>54</v>
      </c>
      <c r="C66" s="77" t="s">
        <v>214</v>
      </c>
      <c r="D66" s="6" t="s">
        <v>19</v>
      </c>
      <c r="F66" s="9">
        <v>8</v>
      </c>
      <c r="M66" s="34">
        <f t="shared" si="8"/>
        <v>8</v>
      </c>
      <c r="N66" s="47">
        <f t="shared" si="9"/>
        <v>5.6100981767180924E-3</v>
      </c>
      <c r="O66" s="47"/>
      <c r="P66" s="34"/>
      <c r="Q66" s="34"/>
      <c r="R66" s="34"/>
      <c r="S66" s="34"/>
      <c r="T66" s="34"/>
      <c r="U66" s="34"/>
      <c r="V66" s="34"/>
      <c r="W66" s="34"/>
    </row>
    <row r="67" spans="2:23" s="9" customFormat="1" ht="15.75" x14ac:dyDescent="0.25">
      <c r="B67" s="6" t="s">
        <v>58</v>
      </c>
      <c r="C67" s="77" t="s">
        <v>232</v>
      </c>
      <c r="D67" s="6" t="s">
        <v>23</v>
      </c>
      <c r="J67" s="9">
        <v>2</v>
      </c>
      <c r="M67" s="34">
        <f t="shared" si="8"/>
        <v>2</v>
      </c>
      <c r="N67" s="47">
        <f t="shared" si="9"/>
        <v>1.4025245441795231E-3</v>
      </c>
      <c r="O67" s="47"/>
      <c r="P67" s="34"/>
      <c r="Q67" s="34"/>
      <c r="R67" s="34"/>
      <c r="S67" s="34"/>
      <c r="T67" s="34"/>
      <c r="U67" s="34"/>
      <c r="V67" s="34"/>
      <c r="W67" s="34"/>
    </row>
    <row r="68" spans="2:23" s="9" customFormat="1" ht="15.75" x14ac:dyDescent="0.25">
      <c r="B68" s="6" t="s">
        <v>59</v>
      </c>
      <c r="C68" s="77" t="s">
        <v>215</v>
      </c>
      <c r="D68" s="6" t="s">
        <v>24</v>
      </c>
      <c r="E68" s="9">
        <v>2</v>
      </c>
      <c r="F68" s="9">
        <v>153</v>
      </c>
      <c r="G68" s="9">
        <v>2</v>
      </c>
      <c r="M68" s="34">
        <f t="shared" si="8"/>
        <v>157</v>
      </c>
      <c r="N68" s="47">
        <f t="shared" si="9"/>
        <v>0.11009817671809256</v>
      </c>
      <c r="O68" s="47"/>
      <c r="P68" s="34"/>
      <c r="Q68" s="34"/>
      <c r="R68" s="34"/>
      <c r="S68" s="34"/>
      <c r="T68" s="34"/>
      <c r="U68" s="34"/>
      <c r="V68" s="34"/>
      <c r="W68" s="34"/>
    </row>
    <row r="69" spans="2:23" s="9" customFormat="1" ht="15.75" x14ac:dyDescent="0.25">
      <c r="B69" s="6" t="s">
        <v>60</v>
      </c>
      <c r="C69" s="77" t="s">
        <v>216</v>
      </c>
      <c r="D69" s="6" t="s">
        <v>25</v>
      </c>
      <c r="F69" s="9">
        <v>3</v>
      </c>
      <c r="I69" s="9">
        <v>17</v>
      </c>
      <c r="M69" s="34">
        <f t="shared" si="8"/>
        <v>20</v>
      </c>
      <c r="N69" s="47">
        <f t="shared" si="9"/>
        <v>1.4025245441795231E-2</v>
      </c>
      <c r="O69" s="47"/>
      <c r="P69" s="34"/>
      <c r="Q69" s="34"/>
      <c r="R69" s="34"/>
      <c r="S69" s="34"/>
      <c r="T69" s="34"/>
      <c r="U69" s="34"/>
      <c r="V69" s="34"/>
      <c r="W69" s="34"/>
    </row>
    <row r="70" spans="2:23" s="9" customFormat="1" ht="15.75" x14ac:dyDescent="0.25">
      <c r="B70" s="6" t="s">
        <v>78</v>
      </c>
      <c r="C70" s="77" t="s">
        <v>217</v>
      </c>
      <c r="D70" s="6" t="s">
        <v>195</v>
      </c>
      <c r="H70" s="84">
        <v>195</v>
      </c>
      <c r="M70" s="34">
        <f t="shared" si="8"/>
        <v>195</v>
      </c>
      <c r="N70" s="47">
        <f t="shared" si="9"/>
        <v>0.13674614305750352</v>
      </c>
      <c r="O70" s="47"/>
      <c r="P70" s="34"/>
      <c r="Q70" s="34"/>
      <c r="R70" s="34"/>
      <c r="S70" s="34"/>
      <c r="T70" s="34"/>
      <c r="U70" s="34"/>
      <c r="V70" s="34"/>
      <c r="W70" s="34"/>
    </row>
    <row r="71" spans="2:23" s="9" customFormat="1" ht="15.75" x14ac:dyDescent="0.25">
      <c r="B71" s="6" t="s">
        <v>64</v>
      </c>
      <c r="C71" s="77" t="s">
        <v>218</v>
      </c>
      <c r="D71" s="6" t="s">
        <v>29</v>
      </c>
      <c r="E71" s="9">
        <v>82</v>
      </c>
      <c r="F71" s="9">
        <v>128</v>
      </c>
      <c r="G71" s="9">
        <v>4</v>
      </c>
      <c r="M71" s="34">
        <f t="shared" si="8"/>
        <v>214</v>
      </c>
      <c r="N71" s="47">
        <f t="shared" si="9"/>
        <v>0.15007012622720897</v>
      </c>
      <c r="O71" s="47"/>
      <c r="P71" s="34"/>
      <c r="Q71" s="34"/>
      <c r="R71" s="34"/>
      <c r="S71" s="34"/>
      <c r="T71" s="34"/>
      <c r="U71" s="34"/>
      <c r="V71" s="34"/>
      <c r="W71" s="34"/>
    </row>
    <row r="72" spans="2:23" s="9" customFormat="1" ht="15.75" x14ac:dyDescent="0.25">
      <c r="B72" s="6" t="s">
        <v>65</v>
      </c>
      <c r="C72" s="77" t="s">
        <v>219</v>
      </c>
      <c r="D72" s="6" t="s">
        <v>30</v>
      </c>
      <c r="E72" s="9">
        <v>14</v>
      </c>
      <c r="M72" s="34">
        <f t="shared" si="8"/>
        <v>14</v>
      </c>
      <c r="N72" s="47">
        <f t="shared" si="9"/>
        <v>9.8176718092566617E-3</v>
      </c>
      <c r="O72" s="47"/>
      <c r="P72" s="34"/>
      <c r="Q72" s="34"/>
      <c r="R72" s="34"/>
      <c r="S72" s="34"/>
      <c r="T72" s="34"/>
      <c r="U72" s="34"/>
      <c r="V72" s="34"/>
      <c r="W72" s="34"/>
    </row>
    <row r="73" spans="2:23" s="9" customFormat="1" ht="15.75" x14ac:dyDescent="0.25">
      <c r="B73" s="6" t="s">
        <v>66</v>
      </c>
      <c r="C73" s="77" t="s">
        <v>220</v>
      </c>
      <c r="D73" s="6" t="s">
        <v>32</v>
      </c>
      <c r="G73" s="9">
        <v>1</v>
      </c>
      <c r="M73" s="34">
        <f t="shared" si="8"/>
        <v>1</v>
      </c>
      <c r="N73" s="47">
        <f t="shared" si="9"/>
        <v>7.0126227208976155E-4</v>
      </c>
      <c r="O73" s="47"/>
      <c r="P73" s="34"/>
      <c r="Q73" s="34"/>
      <c r="R73" s="34"/>
      <c r="S73" s="34"/>
      <c r="T73" s="34"/>
      <c r="U73" s="34"/>
      <c r="V73" s="34"/>
      <c r="W73" s="34"/>
    </row>
    <row r="74" spans="2:23" s="9" customFormat="1" ht="15.75" x14ac:dyDescent="0.25">
      <c r="B74" s="20" t="s">
        <v>80</v>
      </c>
      <c r="C74" s="77" t="s">
        <v>221</v>
      </c>
      <c r="D74" s="20" t="s">
        <v>34</v>
      </c>
      <c r="K74" s="9">
        <v>14</v>
      </c>
      <c r="M74" s="34">
        <f t="shared" si="8"/>
        <v>14</v>
      </c>
      <c r="N74" s="47">
        <f t="shared" si="9"/>
        <v>9.8176718092566617E-3</v>
      </c>
      <c r="O74" s="47"/>
      <c r="P74" s="34"/>
      <c r="Q74" s="34"/>
      <c r="R74" s="34"/>
      <c r="S74" s="34"/>
      <c r="T74" s="34"/>
      <c r="U74" s="34"/>
      <c r="V74" s="34"/>
      <c r="W74" s="34"/>
    </row>
    <row r="75" spans="2:23" s="9" customFormat="1" ht="15.75" x14ac:dyDescent="0.25">
      <c r="B75" s="20" t="s">
        <v>81</v>
      </c>
      <c r="C75" s="77" t="s">
        <v>222</v>
      </c>
      <c r="D75" s="20" t="s">
        <v>35</v>
      </c>
      <c r="F75" s="9">
        <v>112</v>
      </c>
      <c r="M75" s="34">
        <f t="shared" si="8"/>
        <v>112</v>
      </c>
      <c r="N75" s="47">
        <f t="shared" si="9"/>
        <v>7.8541374474053294E-2</v>
      </c>
      <c r="O75" s="47"/>
      <c r="P75" s="34"/>
      <c r="Q75" s="34"/>
      <c r="R75" s="34"/>
      <c r="S75" s="34"/>
      <c r="T75" s="34"/>
      <c r="U75" s="34"/>
      <c r="V75" s="34"/>
      <c r="W75" s="34"/>
    </row>
    <row r="76" spans="2:23" s="9" customFormat="1" ht="15.75" x14ac:dyDescent="0.25">
      <c r="B76" s="20" t="s">
        <v>82</v>
      </c>
      <c r="C76" s="77" t="s">
        <v>223</v>
      </c>
      <c r="D76" s="20" t="s">
        <v>36</v>
      </c>
      <c r="E76" s="9">
        <v>107</v>
      </c>
      <c r="F76" s="9">
        <v>162</v>
      </c>
      <c r="G76" s="9">
        <v>7</v>
      </c>
      <c r="I76" s="9">
        <v>8</v>
      </c>
      <c r="M76" s="34">
        <f t="shared" si="8"/>
        <v>284</v>
      </c>
      <c r="N76" s="47">
        <f t="shared" si="9"/>
        <v>0.19915848527349228</v>
      </c>
      <c r="O76" s="47"/>
      <c r="P76" s="34"/>
      <c r="Q76" s="34"/>
      <c r="R76" s="34"/>
      <c r="S76" s="34"/>
      <c r="T76" s="34"/>
      <c r="U76" s="34"/>
      <c r="V76" s="34"/>
      <c r="W76" s="34"/>
    </row>
    <row r="77" spans="2:23" s="9" customFormat="1" ht="15.75" x14ac:dyDescent="0.25">
      <c r="B77" s="6" t="s">
        <v>68</v>
      </c>
      <c r="C77" s="77" t="s">
        <v>224</v>
      </c>
      <c r="D77" s="6" t="s">
        <v>37</v>
      </c>
      <c r="E77" s="9">
        <v>4</v>
      </c>
      <c r="F77" s="9">
        <v>4</v>
      </c>
      <c r="G77" s="9">
        <v>1</v>
      </c>
      <c r="M77" s="34">
        <f t="shared" si="8"/>
        <v>9</v>
      </c>
      <c r="N77" s="47">
        <f t="shared" si="9"/>
        <v>6.311360448807854E-3</v>
      </c>
      <c r="O77" s="47"/>
      <c r="P77" s="34"/>
      <c r="Q77" s="34"/>
      <c r="R77" s="34"/>
      <c r="S77" s="34"/>
      <c r="T77" s="34"/>
      <c r="U77" s="34"/>
      <c r="V77" s="34"/>
      <c r="W77" s="34"/>
    </row>
    <row r="78" spans="2:23" s="9" customFormat="1" ht="15.75" x14ac:dyDescent="0.25">
      <c r="B78" s="6" t="s">
        <v>70</v>
      </c>
      <c r="C78" s="77" t="s">
        <v>225</v>
      </c>
      <c r="D78" s="6" t="s">
        <v>39</v>
      </c>
      <c r="M78" s="34">
        <f t="shared" si="8"/>
        <v>0</v>
      </c>
      <c r="N78" s="47">
        <f t="shared" si="9"/>
        <v>0</v>
      </c>
      <c r="O78" s="47"/>
      <c r="P78" s="34"/>
      <c r="Q78" s="34"/>
      <c r="R78" s="34"/>
      <c r="S78" s="34"/>
      <c r="T78" s="34"/>
      <c r="U78" s="34"/>
      <c r="V78" s="34"/>
      <c r="W78" s="34"/>
    </row>
    <row r="79" spans="2:23" s="9" customFormat="1" ht="15.75" x14ac:dyDescent="0.25">
      <c r="B79" s="6" t="s">
        <v>83</v>
      </c>
      <c r="C79" s="77" t="s">
        <v>226</v>
      </c>
      <c r="D79" s="20" t="s">
        <v>40</v>
      </c>
      <c r="F79" s="9">
        <v>27</v>
      </c>
      <c r="G79" s="9">
        <v>2</v>
      </c>
      <c r="M79" s="34">
        <f t="shared" si="8"/>
        <v>29</v>
      </c>
      <c r="N79" s="47">
        <f t="shared" si="9"/>
        <v>2.0336605890603085E-2</v>
      </c>
      <c r="O79" s="47"/>
      <c r="P79" s="34"/>
      <c r="Q79" s="34"/>
      <c r="R79" s="34"/>
      <c r="S79" s="34"/>
      <c r="T79" s="34"/>
      <c r="U79" s="34"/>
      <c r="V79" s="34"/>
      <c r="W79" s="34"/>
    </row>
    <row r="80" spans="2:23" s="9" customFormat="1" ht="15.75" x14ac:dyDescent="0.25">
      <c r="B80" s="6" t="s">
        <v>84</v>
      </c>
      <c r="C80" s="77" t="s">
        <v>227</v>
      </c>
      <c r="D80" s="6" t="s">
        <v>46</v>
      </c>
      <c r="E80" s="9">
        <v>10</v>
      </c>
      <c r="F80" s="9">
        <v>20</v>
      </c>
      <c r="M80" s="34">
        <f t="shared" si="8"/>
        <v>30</v>
      </c>
      <c r="N80" s="47">
        <f t="shared" si="9"/>
        <v>2.1037868162692847E-2</v>
      </c>
      <c r="O80" s="47"/>
      <c r="P80" s="34"/>
      <c r="Q80" s="34"/>
      <c r="R80" s="34"/>
      <c r="S80" s="34"/>
      <c r="T80" s="34"/>
      <c r="U80" s="34"/>
      <c r="V80" s="34"/>
      <c r="W80" s="34"/>
    </row>
    <row r="81" spans="2:26" s="9" customFormat="1" ht="15.75" x14ac:dyDescent="0.25">
      <c r="B81" s="6" t="s">
        <v>72</v>
      </c>
      <c r="C81" s="77" t="s">
        <v>228</v>
      </c>
      <c r="D81" s="20" t="s">
        <v>42</v>
      </c>
      <c r="I81" s="9">
        <v>11</v>
      </c>
      <c r="M81" s="34">
        <f t="shared" si="8"/>
        <v>11</v>
      </c>
      <c r="N81" s="47">
        <f t="shared" si="9"/>
        <v>7.7138849929873771E-3</v>
      </c>
      <c r="O81" s="47"/>
      <c r="P81" s="34"/>
      <c r="Q81" s="34"/>
      <c r="R81" s="34"/>
      <c r="S81" s="34"/>
      <c r="T81" s="34"/>
      <c r="U81" s="34"/>
      <c r="V81" s="34"/>
      <c r="W81" s="34"/>
    </row>
    <row r="82" spans="2:26" s="9" customFormat="1" ht="15.75" x14ac:dyDescent="0.25">
      <c r="B82" s="6" t="s">
        <v>74</v>
      </c>
      <c r="C82" s="77" t="s">
        <v>229</v>
      </c>
      <c r="D82" s="6" t="s">
        <v>44</v>
      </c>
      <c r="E82" s="9">
        <v>4</v>
      </c>
      <c r="F82" s="9">
        <v>25</v>
      </c>
      <c r="L82" s="9">
        <v>13</v>
      </c>
      <c r="M82" s="34">
        <f t="shared" si="8"/>
        <v>42</v>
      </c>
      <c r="N82" s="47">
        <f t="shared" si="9"/>
        <v>2.9453015427769985E-2</v>
      </c>
      <c r="O82" s="47"/>
      <c r="P82" s="34"/>
      <c r="Q82" s="34"/>
      <c r="R82" s="34"/>
      <c r="S82" s="34"/>
      <c r="T82" s="34"/>
      <c r="U82" s="34"/>
      <c r="V82" s="34"/>
      <c r="W82" s="34"/>
    </row>
    <row r="83" spans="2:26" s="9" customFormat="1" ht="15.75" x14ac:dyDescent="0.25">
      <c r="B83" s="6" t="s">
        <v>75</v>
      </c>
      <c r="C83" s="77" t="s">
        <v>230</v>
      </c>
      <c r="D83" s="6" t="s">
        <v>45</v>
      </c>
      <c r="F83" s="9">
        <v>5</v>
      </c>
      <c r="I83" s="9">
        <v>8</v>
      </c>
      <c r="M83" s="34">
        <f t="shared" si="8"/>
        <v>13</v>
      </c>
      <c r="N83" s="47">
        <f t="shared" si="9"/>
        <v>9.1164095371669002E-3</v>
      </c>
      <c r="O83" s="47"/>
      <c r="P83" s="34"/>
      <c r="Q83" s="34"/>
      <c r="R83" s="34"/>
      <c r="S83" s="34"/>
      <c r="T83" s="34"/>
      <c r="U83" s="34"/>
      <c r="V83" s="34"/>
      <c r="W83" s="34"/>
    </row>
    <row r="84" spans="2:26" s="9" customFormat="1" ht="15.75" x14ac:dyDescent="0.25">
      <c r="B84" s="6" t="s">
        <v>85</v>
      </c>
      <c r="C84" s="77" t="s">
        <v>231</v>
      </c>
      <c r="E84" s="9">
        <v>11</v>
      </c>
      <c r="F84" s="9">
        <v>4</v>
      </c>
      <c r="I84" s="9">
        <v>1</v>
      </c>
      <c r="M84" s="34">
        <f t="shared" si="8"/>
        <v>16</v>
      </c>
      <c r="N84" s="47">
        <f t="shared" si="9"/>
        <v>1.1220196353436185E-2</v>
      </c>
      <c r="O84" s="47"/>
      <c r="P84" s="34"/>
      <c r="Q84" s="34"/>
      <c r="R84" s="34"/>
      <c r="S84" s="34"/>
      <c r="T84" s="34"/>
      <c r="U84" s="34"/>
      <c r="V84" s="34"/>
      <c r="W84" s="34"/>
    </row>
    <row r="85" spans="2:26" s="9" customFormat="1" ht="16.5" thickBot="1" x14ac:dyDescent="0.3">
      <c r="B85" s="8" t="s">
        <v>119</v>
      </c>
      <c r="C85" s="77"/>
      <c r="E85" s="35">
        <f t="shared" ref="E85:N85" si="10">SUM(E48:E84)</f>
        <v>329</v>
      </c>
      <c r="F85" s="35">
        <f t="shared" si="10"/>
        <v>742</v>
      </c>
      <c r="G85" s="35">
        <f t="shared" si="10"/>
        <v>29</v>
      </c>
      <c r="H85" s="35">
        <f t="shared" si="10"/>
        <v>195</v>
      </c>
      <c r="I85" s="35">
        <f t="shared" si="10"/>
        <v>52</v>
      </c>
      <c r="J85" s="35">
        <f t="shared" si="10"/>
        <v>2</v>
      </c>
      <c r="K85" s="35">
        <f t="shared" si="10"/>
        <v>64</v>
      </c>
      <c r="L85" s="35">
        <f t="shared" si="10"/>
        <v>13</v>
      </c>
      <c r="M85" s="35">
        <f t="shared" si="10"/>
        <v>1426</v>
      </c>
      <c r="N85" s="58">
        <f t="shared" si="10"/>
        <v>0.99999999999999989</v>
      </c>
      <c r="O85" s="61"/>
      <c r="P85" s="34"/>
      <c r="Q85" s="34"/>
      <c r="R85" s="34"/>
      <c r="S85" s="34"/>
      <c r="T85" s="34"/>
      <c r="U85" s="34"/>
      <c r="V85" s="34"/>
      <c r="W85" s="34"/>
    </row>
    <row r="86" spans="2:26" s="9" customFormat="1" ht="16.5" thickTop="1" x14ac:dyDescent="0.25">
      <c r="B86" s="6"/>
      <c r="C86" s="77"/>
      <c r="E86" s="34"/>
      <c r="F86" s="36"/>
      <c r="G86" s="36" t="s">
        <v>118</v>
      </c>
      <c r="H86" s="34">
        <f>+H85+F85</f>
        <v>937</v>
      </c>
      <c r="I86" s="34"/>
      <c r="J86" s="34"/>
      <c r="K86" s="34"/>
      <c r="L86" s="34" t="s">
        <v>180</v>
      </c>
      <c r="M86" s="34">
        <v>32</v>
      </c>
      <c r="N86" s="10">
        <f>COUNT(E48:L83)</f>
        <v>56</v>
      </c>
      <c r="O86" s="34"/>
      <c r="P86" s="34"/>
      <c r="Q86" s="34"/>
      <c r="R86" s="34"/>
      <c r="S86" s="34"/>
      <c r="T86" s="34"/>
      <c r="U86" s="34"/>
      <c r="V86" s="34"/>
      <c r="W86" s="34"/>
    </row>
    <row r="87" spans="2:26" s="9" customFormat="1" ht="15.75" x14ac:dyDescent="0.25">
      <c r="B87" s="6"/>
      <c r="C87" s="77"/>
      <c r="D87" s="55" t="s">
        <v>177</v>
      </c>
      <c r="E87" s="56">
        <f t="shared" ref="E87:M87" si="11">+E85/$M85</f>
        <v>0.23071528751753156</v>
      </c>
      <c r="F87" s="56">
        <f t="shared" si="11"/>
        <v>0.52033660589060304</v>
      </c>
      <c r="G87" s="56">
        <f t="shared" si="11"/>
        <v>2.0336605890603085E-2</v>
      </c>
      <c r="H87" s="56">
        <f t="shared" si="11"/>
        <v>0.13674614305750352</v>
      </c>
      <c r="I87" s="56">
        <f t="shared" si="11"/>
        <v>3.6465638148667601E-2</v>
      </c>
      <c r="J87" s="56">
        <f t="shared" si="11"/>
        <v>1.4025245441795231E-3</v>
      </c>
      <c r="K87" s="56">
        <f t="shared" si="11"/>
        <v>4.4880785413744739E-2</v>
      </c>
      <c r="L87" s="56">
        <f t="shared" si="11"/>
        <v>9.1164095371669002E-3</v>
      </c>
      <c r="M87" s="56">
        <f t="shared" si="11"/>
        <v>1</v>
      </c>
      <c r="N87" s="34"/>
      <c r="O87" s="34"/>
      <c r="P87" s="34"/>
      <c r="Q87" s="34"/>
      <c r="R87" s="34"/>
      <c r="S87" s="34"/>
      <c r="T87" s="34"/>
      <c r="U87" s="34"/>
      <c r="V87" s="34"/>
      <c r="W87" s="34"/>
    </row>
    <row r="88" spans="2:26" s="9" customFormat="1" ht="15.75" x14ac:dyDescent="0.25">
      <c r="B88" s="6"/>
      <c r="C88" s="5"/>
      <c r="D88" s="55"/>
      <c r="E88" s="56"/>
      <c r="F88" s="56"/>
      <c r="G88" s="56"/>
      <c r="H88" s="56"/>
      <c r="I88" s="56"/>
      <c r="J88" s="56"/>
      <c r="K88" s="56"/>
      <c r="L88" s="56"/>
      <c r="M88" s="56"/>
      <c r="N88" s="34"/>
      <c r="O88" s="34"/>
      <c r="P88" s="34"/>
      <c r="Q88" s="34"/>
      <c r="R88" s="34"/>
      <c r="S88" s="34"/>
      <c r="T88" s="34"/>
      <c r="U88" s="34"/>
      <c r="V88" s="34"/>
      <c r="W88" s="34"/>
    </row>
    <row r="89" spans="2:26" s="9" customFormat="1" ht="15.75" x14ac:dyDescent="0.25">
      <c r="B89" s="5" t="s">
        <v>169</v>
      </c>
      <c r="C89" s="19"/>
      <c r="D89" s="6"/>
      <c r="E89" s="34"/>
      <c r="F89" s="36"/>
      <c r="G89" s="34"/>
      <c r="H89" s="34"/>
      <c r="I89" s="34"/>
      <c r="J89" s="34"/>
      <c r="K89" s="34"/>
      <c r="L89" s="34"/>
      <c r="M89" s="34"/>
      <c r="N89" s="34"/>
      <c r="O89" s="34"/>
      <c r="P89" s="38" t="s">
        <v>170</v>
      </c>
      <c r="Q89" s="34"/>
      <c r="R89" s="36"/>
      <c r="S89" s="34"/>
      <c r="T89" s="34"/>
      <c r="U89" s="34"/>
      <c r="V89" s="34"/>
      <c r="W89" s="34"/>
      <c r="X89" s="34"/>
      <c r="Z89" s="136">
        <f>9/904</f>
        <v>9.9557522123893804E-3</v>
      </c>
    </row>
    <row r="90" spans="2:26" s="9" customFormat="1" ht="15.75" x14ac:dyDescent="0.25">
      <c r="B90" s="19" t="s">
        <v>47</v>
      </c>
      <c r="C90" s="6"/>
      <c r="D90" s="19" t="s">
        <v>187</v>
      </c>
      <c r="E90" s="34"/>
      <c r="F90" s="36"/>
      <c r="G90" s="34"/>
      <c r="H90" s="34"/>
      <c r="I90" s="34"/>
      <c r="J90" s="34"/>
      <c r="K90" s="34"/>
      <c r="L90" s="34"/>
      <c r="M90" s="34"/>
      <c r="N90" s="135"/>
      <c r="O90" s="34"/>
      <c r="P90" s="39" t="s">
        <v>47</v>
      </c>
      <c r="Q90" s="34"/>
      <c r="R90" s="36"/>
      <c r="S90" s="34"/>
      <c r="T90" s="34"/>
      <c r="U90" s="34"/>
      <c r="V90" s="34"/>
      <c r="W90" s="34"/>
      <c r="X90" s="34"/>
    </row>
    <row r="91" spans="2:26" s="9" customFormat="1" ht="15.75" x14ac:dyDescent="0.25">
      <c r="B91" s="18" t="s">
        <v>76</v>
      </c>
      <c r="C91" s="6"/>
      <c r="D91" s="82" t="s">
        <v>188</v>
      </c>
      <c r="E91" s="37" t="s">
        <v>24</v>
      </c>
      <c r="F91" s="37" t="s">
        <v>137</v>
      </c>
      <c r="G91" s="37" t="s">
        <v>138</v>
      </c>
      <c r="H91" s="37" t="s">
        <v>137</v>
      </c>
      <c r="I91" s="37" t="s">
        <v>139</v>
      </c>
      <c r="J91" s="37" t="s">
        <v>143</v>
      </c>
      <c r="K91" s="37" t="s">
        <v>144</v>
      </c>
      <c r="L91" s="37" t="s">
        <v>145</v>
      </c>
      <c r="M91" s="37" t="s">
        <v>116</v>
      </c>
      <c r="N91" s="7" t="s">
        <v>177</v>
      </c>
      <c r="O91" s="7"/>
      <c r="P91" s="40" t="s">
        <v>11</v>
      </c>
      <c r="Q91" s="37" t="s">
        <v>24</v>
      </c>
      <c r="R91" s="37" t="s">
        <v>137</v>
      </c>
      <c r="S91" s="37" t="s">
        <v>138</v>
      </c>
      <c r="T91" s="37" t="s">
        <v>137</v>
      </c>
      <c r="U91" s="37" t="s">
        <v>139</v>
      </c>
      <c r="V91" s="37" t="s">
        <v>143</v>
      </c>
      <c r="W91" s="37" t="s">
        <v>144</v>
      </c>
      <c r="X91" s="37" t="s">
        <v>145</v>
      </c>
      <c r="Y91" s="7" t="s">
        <v>116</v>
      </c>
      <c r="Z91" s="7" t="s">
        <v>177</v>
      </c>
    </row>
    <row r="92" spans="2:26" s="9" customFormat="1" ht="15.75" x14ac:dyDescent="0.25">
      <c r="B92" s="6" t="s">
        <v>62</v>
      </c>
      <c r="C92" s="77" t="s">
        <v>197</v>
      </c>
      <c r="D92" s="82" t="s">
        <v>27</v>
      </c>
      <c r="E92" s="81"/>
      <c r="M92" s="34">
        <f t="shared" ref="M92:M128" si="12">SUM(E92:L92)</f>
        <v>0</v>
      </c>
      <c r="N92" s="47">
        <f t="shared" ref="N92:N128" si="13">+M92/M$129</f>
        <v>0</v>
      </c>
      <c r="O92" s="77" t="s">
        <v>197</v>
      </c>
      <c r="P92" s="116" t="s">
        <v>27</v>
      </c>
      <c r="Q92" s="81"/>
      <c r="Y92" s="9">
        <f t="shared" ref="Y92:Y128" si="14">SUM(Q92:X92)</f>
        <v>0</v>
      </c>
      <c r="Z92" s="47">
        <f t="shared" ref="Z92:Z128" si="15">+Y92/Y$129</f>
        <v>0</v>
      </c>
    </row>
    <row r="93" spans="2:26" s="9" customFormat="1" ht="15.75" x14ac:dyDescent="0.25">
      <c r="B93" s="6" t="s">
        <v>63</v>
      </c>
      <c r="C93" s="77" t="s">
        <v>198</v>
      </c>
      <c r="D93" s="82" t="s">
        <v>28</v>
      </c>
      <c r="E93" s="81"/>
      <c r="J93" s="81">
        <v>1</v>
      </c>
      <c r="M93" s="34">
        <f t="shared" si="12"/>
        <v>1</v>
      </c>
      <c r="N93" s="47">
        <f t="shared" si="13"/>
        <v>6.4516129032258064E-3</v>
      </c>
      <c r="O93" s="77" t="s">
        <v>198</v>
      </c>
      <c r="P93" s="116" t="s">
        <v>28</v>
      </c>
      <c r="Q93" s="81">
        <v>3</v>
      </c>
      <c r="V93" s="81">
        <v>11</v>
      </c>
      <c r="W93" s="9">
        <v>29</v>
      </c>
      <c r="Y93" s="9">
        <f t="shared" si="14"/>
        <v>43</v>
      </c>
      <c r="Z93" s="47">
        <f t="shared" si="15"/>
        <v>4.7566371681415927E-2</v>
      </c>
    </row>
    <row r="94" spans="2:26" s="9" customFormat="1" ht="15.75" x14ac:dyDescent="0.25">
      <c r="B94" s="6" t="s">
        <v>53</v>
      </c>
      <c r="C94" s="77" t="s">
        <v>213</v>
      </c>
      <c r="D94" s="82" t="s">
        <v>18</v>
      </c>
      <c r="E94" s="80"/>
      <c r="M94" s="34">
        <f t="shared" si="12"/>
        <v>0</v>
      </c>
      <c r="N94" s="47">
        <f t="shared" si="13"/>
        <v>0</v>
      </c>
      <c r="O94" s="77" t="s">
        <v>213</v>
      </c>
      <c r="P94" s="116" t="s">
        <v>18</v>
      </c>
      <c r="Q94" s="81">
        <v>3</v>
      </c>
      <c r="Y94" s="9">
        <f t="shared" si="14"/>
        <v>3</v>
      </c>
      <c r="Z94" s="47">
        <f t="shared" si="15"/>
        <v>3.3185840707964601E-3</v>
      </c>
    </row>
    <row r="95" spans="2:26" s="9" customFormat="1" ht="15.75" x14ac:dyDescent="0.25">
      <c r="B95" s="6" t="s">
        <v>55</v>
      </c>
      <c r="C95" s="77" t="s">
        <v>199</v>
      </c>
      <c r="D95" s="82" t="s">
        <v>20</v>
      </c>
      <c r="E95" s="81"/>
      <c r="J95" s="81"/>
      <c r="M95" s="34">
        <f t="shared" si="12"/>
        <v>0</v>
      </c>
      <c r="N95" s="47">
        <f t="shared" si="13"/>
        <v>0</v>
      </c>
      <c r="O95" s="77" t="s">
        <v>199</v>
      </c>
      <c r="P95" s="116" t="s">
        <v>20</v>
      </c>
      <c r="Q95" s="81">
        <v>27</v>
      </c>
      <c r="V95" s="81">
        <v>10</v>
      </c>
      <c r="Y95" s="9">
        <f t="shared" si="14"/>
        <v>37</v>
      </c>
      <c r="Z95" s="47">
        <f t="shared" si="15"/>
        <v>4.092920353982301E-2</v>
      </c>
    </row>
    <row r="96" spans="2:26" s="9" customFormat="1" ht="15.75" x14ac:dyDescent="0.25">
      <c r="B96" s="6" t="s">
        <v>56</v>
      </c>
      <c r="C96" s="77" t="s">
        <v>200</v>
      </c>
      <c r="D96" s="82" t="s">
        <v>21</v>
      </c>
      <c r="E96" s="81">
        <v>4</v>
      </c>
      <c r="M96" s="34">
        <f t="shared" si="12"/>
        <v>4</v>
      </c>
      <c r="N96" s="47">
        <f t="shared" si="13"/>
        <v>2.5806451612903226E-2</v>
      </c>
      <c r="O96" s="77" t="s">
        <v>200</v>
      </c>
      <c r="P96" s="116" t="s">
        <v>21</v>
      </c>
      <c r="Q96" s="81">
        <v>20</v>
      </c>
      <c r="Y96" s="9">
        <f t="shared" si="14"/>
        <v>20</v>
      </c>
      <c r="Z96" s="47">
        <f t="shared" si="15"/>
        <v>2.2123893805309734E-2</v>
      </c>
    </row>
    <row r="97" spans="2:26" s="9" customFormat="1" ht="15.75" x14ac:dyDescent="0.25">
      <c r="B97" s="6" t="s">
        <v>57</v>
      </c>
      <c r="C97" s="77" t="s">
        <v>201</v>
      </c>
      <c r="D97" s="82" t="s">
        <v>22</v>
      </c>
      <c r="E97" s="81">
        <v>9</v>
      </c>
      <c r="M97" s="34">
        <f t="shared" si="12"/>
        <v>9</v>
      </c>
      <c r="N97" s="47">
        <f t="shared" si="13"/>
        <v>5.8064516129032261E-2</v>
      </c>
      <c r="O97" s="77" t="s">
        <v>201</v>
      </c>
      <c r="P97" s="116" t="s">
        <v>22</v>
      </c>
      <c r="Q97" s="81">
        <v>37</v>
      </c>
      <c r="Y97" s="9">
        <f t="shared" si="14"/>
        <v>37</v>
      </c>
      <c r="Z97" s="47">
        <f t="shared" si="15"/>
        <v>4.092920353982301E-2</v>
      </c>
    </row>
    <row r="98" spans="2:26" s="9" customFormat="1" ht="15.75" x14ac:dyDescent="0.25">
      <c r="B98" s="6" t="s">
        <v>79</v>
      </c>
      <c r="C98" s="77" t="s">
        <v>202</v>
      </c>
      <c r="D98" s="82" t="s">
        <v>31</v>
      </c>
      <c r="E98" s="81">
        <v>4</v>
      </c>
      <c r="M98" s="34">
        <f t="shared" si="12"/>
        <v>4</v>
      </c>
      <c r="N98" s="47">
        <f t="shared" si="13"/>
        <v>2.5806451612903226E-2</v>
      </c>
      <c r="O98" s="77" t="s">
        <v>202</v>
      </c>
      <c r="P98" s="116" t="s">
        <v>31</v>
      </c>
      <c r="Q98" s="81">
        <v>21</v>
      </c>
      <c r="Y98" s="9">
        <f t="shared" si="14"/>
        <v>21</v>
      </c>
      <c r="Z98" s="47">
        <f t="shared" si="15"/>
        <v>2.3230088495575223E-2</v>
      </c>
    </row>
    <row r="99" spans="2:26" s="9" customFormat="1" ht="15.75" x14ac:dyDescent="0.25">
      <c r="B99" s="6" t="s">
        <v>67</v>
      </c>
      <c r="C99" s="77" t="s">
        <v>203</v>
      </c>
      <c r="D99" s="82" t="s">
        <v>33</v>
      </c>
      <c r="E99" s="81">
        <v>3</v>
      </c>
      <c r="M99" s="34">
        <f t="shared" si="12"/>
        <v>3</v>
      </c>
      <c r="N99" s="47">
        <f t="shared" si="13"/>
        <v>1.935483870967742E-2</v>
      </c>
      <c r="O99" s="77" t="s">
        <v>203</v>
      </c>
      <c r="P99" s="116" t="s">
        <v>33</v>
      </c>
      <c r="Q99" s="81">
        <v>3</v>
      </c>
      <c r="Y99" s="9">
        <f t="shared" si="14"/>
        <v>3</v>
      </c>
      <c r="Z99" s="47">
        <f t="shared" si="15"/>
        <v>3.3185840707964601E-3</v>
      </c>
    </row>
    <row r="100" spans="2:26" s="9" customFormat="1" ht="15.75" x14ac:dyDescent="0.25">
      <c r="B100" s="6" t="s">
        <v>69</v>
      </c>
      <c r="C100" s="77" t="s">
        <v>204</v>
      </c>
      <c r="D100" s="82" t="s">
        <v>38</v>
      </c>
      <c r="E100" s="81"/>
      <c r="M100" s="34">
        <f t="shared" si="12"/>
        <v>0</v>
      </c>
      <c r="N100" s="47">
        <f t="shared" si="13"/>
        <v>0</v>
      </c>
      <c r="O100" s="77" t="s">
        <v>204</v>
      </c>
      <c r="P100" s="116" t="s">
        <v>38</v>
      </c>
      <c r="Q100" s="81">
        <v>5</v>
      </c>
      <c r="Y100" s="9">
        <f t="shared" si="14"/>
        <v>5</v>
      </c>
      <c r="Z100" s="47">
        <f t="shared" si="15"/>
        <v>5.5309734513274336E-3</v>
      </c>
    </row>
    <row r="101" spans="2:26" s="9" customFormat="1" ht="15.75" x14ac:dyDescent="0.25">
      <c r="B101" s="6" t="s">
        <v>71</v>
      </c>
      <c r="C101" s="77" t="s">
        <v>205</v>
      </c>
      <c r="D101" s="82" t="s">
        <v>41</v>
      </c>
      <c r="E101" s="81">
        <v>2</v>
      </c>
      <c r="M101" s="34">
        <f t="shared" si="12"/>
        <v>2</v>
      </c>
      <c r="N101" s="47">
        <f t="shared" si="13"/>
        <v>1.2903225806451613E-2</v>
      </c>
      <c r="O101" s="77" t="s">
        <v>205</v>
      </c>
      <c r="P101" s="116" t="s">
        <v>41</v>
      </c>
      <c r="Q101" s="81">
        <v>9</v>
      </c>
      <c r="Y101" s="9">
        <f t="shared" si="14"/>
        <v>9</v>
      </c>
      <c r="Z101" s="47">
        <f t="shared" si="15"/>
        <v>9.9557522123893804E-3</v>
      </c>
    </row>
    <row r="102" spans="2:26" s="9" customFormat="1" ht="15.75" x14ac:dyDescent="0.25">
      <c r="B102" s="6" t="s">
        <v>73</v>
      </c>
      <c r="C102" s="77" t="s">
        <v>206</v>
      </c>
      <c r="D102" s="82" t="s">
        <v>43</v>
      </c>
      <c r="E102" s="81">
        <v>2</v>
      </c>
      <c r="M102" s="34">
        <f t="shared" si="12"/>
        <v>2</v>
      </c>
      <c r="N102" s="47">
        <f t="shared" si="13"/>
        <v>1.2903225806451613E-2</v>
      </c>
      <c r="O102" s="77" t="s">
        <v>206</v>
      </c>
      <c r="P102" s="116" t="s">
        <v>43</v>
      </c>
      <c r="Q102" s="81">
        <v>25</v>
      </c>
      <c r="Y102" s="9">
        <f t="shared" si="14"/>
        <v>25</v>
      </c>
      <c r="Z102" s="47">
        <f t="shared" si="15"/>
        <v>2.7654867256637169E-2</v>
      </c>
    </row>
    <row r="103" spans="2:26" s="9" customFormat="1" ht="15.75" x14ac:dyDescent="0.25">
      <c r="B103" s="6" t="s">
        <v>61</v>
      </c>
      <c r="C103" s="77" t="s">
        <v>196</v>
      </c>
      <c r="D103" s="6" t="s">
        <v>26</v>
      </c>
      <c r="M103" s="34">
        <f t="shared" si="12"/>
        <v>0</v>
      </c>
      <c r="N103" s="47">
        <f t="shared" si="13"/>
        <v>0</v>
      </c>
      <c r="O103" s="77" t="s">
        <v>196</v>
      </c>
      <c r="P103" s="41" t="s">
        <v>26</v>
      </c>
      <c r="W103" s="9">
        <v>9</v>
      </c>
      <c r="Y103" s="9">
        <f t="shared" si="14"/>
        <v>9</v>
      </c>
      <c r="Z103" s="47">
        <f t="shared" si="15"/>
        <v>9.9557522123893804E-3</v>
      </c>
    </row>
    <row r="104" spans="2:26" s="9" customFormat="1" ht="15.75" x14ac:dyDescent="0.25">
      <c r="B104" s="6" t="s">
        <v>48</v>
      </c>
      <c r="C104" s="77" t="s">
        <v>207</v>
      </c>
      <c r="D104" s="6" t="s">
        <v>12</v>
      </c>
      <c r="E104" s="9">
        <v>3</v>
      </c>
      <c r="M104" s="34">
        <f t="shared" si="12"/>
        <v>3</v>
      </c>
      <c r="N104" s="47">
        <f t="shared" si="13"/>
        <v>1.935483870967742E-2</v>
      </c>
      <c r="O104" s="77" t="s">
        <v>207</v>
      </c>
      <c r="P104" s="41" t="s">
        <v>12</v>
      </c>
      <c r="Q104" s="9">
        <v>19</v>
      </c>
      <c r="Y104" s="9">
        <f t="shared" si="14"/>
        <v>19</v>
      </c>
      <c r="Z104" s="47">
        <f t="shared" si="15"/>
        <v>2.1017699115044249E-2</v>
      </c>
    </row>
    <row r="105" spans="2:26" s="9" customFormat="1" ht="15.75" x14ac:dyDescent="0.25">
      <c r="B105" s="6" t="s">
        <v>77</v>
      </c>
      <c r="C105" s="77" t="s">
        <v>208</v>
      </c>
      <c r="D105" s="20" t="s">
        <v>13</v>
      </c>
      <c r="F105" s="9">
        <v>6</v>
      </c>
      <c r="G105" s="9">
        <v>1</v>
      </c>
      <c r="M105" s="34">
        <f t="shared" si="12"/>
        <v>7</v>
      </c>
      <c r="N105" s="47">
        <f t="shared" si="13"/>
        <v>4.5161290322580643E-2</v>
      </c>
      <c r="O105" s="77" t="s">
        <v>208</v>
      </c>
      <c r="P105" s="42" t="s">
        <v>13</v>
      </c>
      <c r="R105" s="9">
        <v>14</v>
      </c>
      <c r="S105" s="9">
        <v>3</v>
      </c>
      <c r="Y105" s="9">
        <f t="shared" si="14"/>
        <v>17</v>
      </c>
      <c r="Z105" s="47">
        <f t="shared" si="15"/>
        <v>1.8805309734513276E-2</v>
      </c>
    </row>
    <row r="106" spans="2:26" s="9" customFormat="1" ht="15.75" x14ac:dyDescent="0.25">
      <c r="B106" s="6" t="s">
        <v>49</v>
      </c>
      <c r="C106" s="77" t="s">
        <v>209</v>
      </c>
      <c r="D106" s="6" t="s">
        <v>14</v>
      </c>
      <c r="M106" s="34">
        <f t="shared" si="12"/>
        <v>0</v>
      </c>
      <c r="N106" s="47">
        <f t="shared" si="13"/>
        <v>0</v>
      </c>
      <c r="O106" s="77" t="s">
        <v>209</v>
      </c>
      <c r="P106" s="41" t="s">
        <v>14</v>
      </c>
      <c r="Q106" s="9">
        <v>3</v>
      </c>
      <c r="Y106" s="9">
        <f t="shared" si="14"/>
        <v>3</v>
      </c>
      <c r="Z106" s="47">
        <f t="shared" si="15"/>
        <v>3.3185840707964601E-3</v>
      </c>
    </row>
    <row r="107" spans="2:26" s="9" customFormat="1" ht="15.75" x14ac:dyDescent="0.25">
      <c r="B107" s="6" t="s">
        <v>50</v>
      </c>
      <c r="C107" s="77" t="s">
        <v>210</v>
      </c>
      <c r="D107" s="6" t="s">
        <v>15</v>
      </c>
      <c r="E107" s="9">
        <v>3</v>
      </c>
      <c r="F107" s="9">
        <v>3</v>
      </c>
      <c r="G107" s="9">
        <v>1</v>
      </c>
      <c r="M107" s="34">
        <f t="shared" si="12"/>
        <v>7</v>
      </c>
      <c r="N107" s="47">
        <f t="shared" si="13"/>
        <v>4.5161290322580643E-2</v>
      </c>
      <c r="O107" s="77" t="s">
        <v>210</v>
      </c>
      <c r="P107" s="41" t="s">
        <v>15</v>
      </c>
      <c r="Q107" s="9">
        <v>31</v>
      </c>
      <c r="R107" s="9">
        <v>14</v>
      </c>
      <c r="S107" s="9">
        <v>5</v>
      </c>
      <c r="Y107" s="9">
        <f t="shared" si="14"/>
        <v>50</v>
      </c>
      <c r="Z107" s="47">
        <f t="shared" si="15"/>
        <v>5.5309734513274339E-2</v>
      </c>
    </row>
    <row r="108" spans="2:26" s="9" customFormat="1" ht="15.75" x14ac:dyDescent="0.25">
      <c r="B108" s="6" t="s">
        <v>51</v>
      </c>
      <c r="C108" s="77" t="s">
        <v>211</v>
      </c>
      <c r="D108" s="6" t="s">
        <v>16</v>
      </c>
      <c r="G108" s="9">
        <v>1</v>
      </c>
      <c r="K108" s="9">
        <v>5</v>
      </c>
      <c r="M108" s="34">
        <f t="shared" si="12"/>
        <v>6</v>
      </c>
      <c r="N108" s="47">
        <f t="shared" si="13"/>
        <v>3.870967741935484E-2</v>
      </c>
      <c r="O108" s="77" t="s">
        <v>211</v>
      </c>
      <c r="P108" s="41" t="s">
        <v>16</v>
      </c>
      <c r="S108" s="9">
        <v>2</v>
      </c>
      <c r="W108" s="9">
        <v>22</v>
      </c>
      <c r="Y108" s="9">
        <f t="shared" si="14"/>
        <v>24</v>
      </c>
      <c r="Z108" s="47">
        <f t="shared" si="15"/>
        <v>2.6548672566371681E-2</v>
      </c>
    </row>
    <row r="109" spans="2:26" s="9" customFormat="1" ht="15.75" x14ac:dyDescent="0.25">
      <c r="B109" s="6" t="s">
        <v>52</v>
      </c>
      <c r="C109" s="77" t="s">
        <v>212</v>
      </c>
      <c r="D109" s="6" t="s">
        <v>17</v>
      </c>
      <c r="G109" s="9">
        <v>1</v>
      </c>
      <c r="M109" s="34">
        <f t="shared" si="12"/>
        <v>1</v>
      </c>
      <c r="N109" s="47">
        <f t="shared" si="13"/>
        <v>6.4516129032258064E-3</v>
      </c>
      <c r="O109" s="77" t="s">
        <v>212</v>
      </c>
      <c r="P109" s="41" t="s">
        <v>17</v>
      </c>
      <c r="S109" s="9">
        <v>4</v>
      </c>
      <c r="Y109" s="9">
        <f t="shared" si="14"/>
        <v>4</v>
      </c>
      <c r="Z109" s="47">
        <f t="shared" si="15"/>
        <v>4.4247787610619468E-3</v>
      </c>
    </row>
    <row r="110" spans="2:26" s="9" customFormat="1" ht="15.75" x14ac:dyDescent="0.25">
      <c r="B110" s="6" t="s">
        <v>54</v>
      </c>
      <c r="C110" s="77" t="s">
        <v>214</v>
      </c>
      <c r="D110" s="6" t="s">
        <v>19</v>
      </c>
      <c r="F110" s="9">
        <v>1</v>
      </c>
      <c r="M110" s="34">
        <f t="shared" si="12"/>
        <v>1</v>
      </c>
      <c r="N110" s="47">
        <f t="shared" si="13"/>
        <v>6.4516129032258064E-3</v>
      </c>
      <c r="O110" s="77" t="s">
        <v>214</v>
      </c>
      <c r="P110" s="41" t="s">
        <v>19</v>
      </c>
      <c r="R110" s="9">
        <v>8</v>
      </c>
      <c r="Y110" s="9">
        <f t="shared" si="14"/>
        <v>8</v>
      </c>
      <c r="Z110" s="47">
        <f t="shared" si="15"/>
        <v>8.8495575221238937E-3</v>
      </c>
    </row>
    <row r="111" spans="2:26" s="9" customFormat="1" ht="15.75" x14ac:dyDescent="0.25">
      <c r="B111" s="6" t="s">
        <v>58</v>
      </c>
      <c r="C111" s="77" t="s">
        <v>232</v>
      </c>
      <c r="D111" s="6" t="s">
        <v>23</v>
      </c>
      <c r="M111" s="34">
        <f t="shared" si="12"/>
        <v>0</v>
      </c>
      <c r="N111" s="47">
        <f t="shared" si="13"/>
        <v>0</v>
      </c>
      <c r="O111" s="77" t="s">
        <v>232</v>
      </c>
      <c r="P111" s="41" t="s">
        <v>23</v>
      </c>
      <c r="V111" s="9">
        <v>39</v>
      </c>
      <c r="Y111" s="9">
        <f t="shared" si="14"/>
        <v>39</v>
      </c>
      <c r="Z111" s="47">
        <f t="shared" si="15"/>
        <v>4.314159292035398E-2</v>
      </c>
    </row>
    <row r="112" spans="2:26" s="9" customFormat="1" ht="15.75" x14ac:dyDescent="0.25">
      <c r="B112" s="6" t="s">
        <v>59</v>
      </c>
      <c r="C112" s="77" t="s">
        <v>215</v>
      </c>
      <c r="D112" s="6" t="s">
        <v>24</v>
      </c>
      <c r="F112" s="9">
        <v>16</v>
      </c>
      <c r="M112" s="34">
        <f t="shared" si="12"/>
        <v>16</v>
      </c>
      <c r="N112" s="47">
        <f t="shared" si="13"/>
        <v>0.1032258064516129</v>
      </c>
      <c r="O112" s="77" t="s">
        <v>215</v>
      </c>
      <c r="P112" s="41" t="s">
        <v>24</v>
      </c>
      <c r="R112" s="9">
        <v>62</v>
      </c>
      <c r="S112" s="9">
        <v>2</v>
      </c>
      <c r="Y112" s="9">
        <f t="shared" si="14"/>
        <v>64</v>
      </c>
      <c r="Z112" s="47">
        <f t="shared" si="15"/>
        <v>7.0796460176991149E-2</v>
      </c>
    </row>
    <row r="113" spans="2:26" s="9" customFormat="1" ht="15.75" x14ac:dyDescent="0.25">
      <c r="B113" s="6" t="s">
        <v>60</v>
      </c>
      <c r="C113" s="77" t="s">
        <v>216</v>
      </c>
      <c r="D113" s="6" t="s">
        <v>25</v>
      </c>
      <c r="F113" s="9">
        <v>1</v>
      </c>
      <c r="M113" s="34">
        <f t="shared" si="12"/>
        <v>1</v>
      </c>
      <c r="N113" s="47">
        <f t="shared" si="13"/>
        <v>6.4516129032258064E-3</v>
      </c>
      <c r="O113" s="77" t="s">
        <v>216</v>
      </c>
      <c r="P113" s="41" t="s">
        <v>25</v>
      </c>
      <c r="Y113" s="9">
        <f t="shared" si="14"/>
        <v>0</v>
      </c>
      <c r="Z113" s="47">
        <f t="shared" si="15"/>
        <v>0</v>
      </c>
    </row>
    <row r="114" spans="2:26" s="9" customFormat="1" ht="15.75" x14ac:dyDescent="0.25">
      <c r="B114" s="6" t="s">
        <v>78</v>
      </c>
      <c r="C114" s="77" t="s">
        <v>217</v>
      </c>
      <c r="D114" s="6" t="s">
        <v>195</v>
      </c>
      <c r="H114" s="84"/>
      <c r="M114" s="34">
        <f t="shared" si="12"/>
        <v>0</v>
      </c>
      <c r="N114" s="47">
        <f t="shared" si="13"/>
        <v>0</v>
      </c>
      <c r="O114" s="77" t="s">
        <v>217</v>
      </c>
      <c r="P114" s="6" t="s">
        <v>195</v>
      </c>
      <c r="T114" s="84">
        <v>9</v>
      </c>
      <c r="Y114" s="9">
        <f t="shared" si="14"/>
        <v>9</v>
      </c>
      <c r="Z114" s="47">
        <f t="shared" si="15"/>
        <v>9.9557522123893804E-3</v>
      </c>
    </row>
    <row r="115" spans="2:26" s="9" customFormat="1" ht="15.75" x14ac:dyDescent="0.25">
      <c r="B115" s="6" t="s">
        <v>64</v>
      </c>
      <c r="C115" s="77" t="s">
        <v>218</v>
      </c>
      <c r="D115" s="6" t="s">
        <v>29</v>
      </c>
      <c r="E115" s="9">
        <v>8</v>
      </c>
      <c r="F115" s="9">
        <v>15</v>
      </c>
      <c r="M115" s="34">
        <f t="shared" si="12"/>
        <v>23</v>
      </c>
      <c r="N115" s="47">
        <f t="shared" si="13"/>
        <v>0.14838709677419354</v>
      </c>
      <c r="O115" s="77" t="s">
        <v>218</v>
      </c>
      <c r="P115" s="41" t="s">
        <v>29</v>
      </c>
      <c r="Q115" s="9">
        <v>24</v>
      </c>
      <c r="R115" s="9">
        <v>52</v>
      </c>
      <c r="S115" s="9">
        <v>8</v>
      </c>
      <c r="Y115" s="9">
        <f t="shared" si="14"/>
        <v>84</v>
      </c>
      <c r="Z115" s="47">
        <f t="shared" si="15"/>
        <v>9.2920353982300891E-2</v>
      </c>
    </row>
    <row r="116" spans="2:26" s="9" customFormat="1" ht="15.75" x14ac:dyDescent="0.25">
      <c r="B116" s="6" t="s">
        <v>65</v>
      </c>
      <c r="C116" s="77" t="s">
        <v>219</v>
      </c>
      <c r="D116" s="6" t="s">
        <v>30</v>
      </c>
      <c r="M116" s="34">
        <f t="shared" si="12"/>
        <v>0</v>
      </c>
      <c r="N116" s="47">
        <f t="shared" si="13"/>
        <v>0</v>
      </c>
      <c r="O116" s="77" t="s">
        <v>219</v>
      </c>
      <c r="P116" s="41" t="s">
        <v>30</v>
      </c>
      <c r="Q116" s="9">
        <v>13</v>
      </c>
      <c r="Y116" s="9">
        <f t="shared" si="14"/>
        <v>13</v>
      </c>
      <c r="Z116" s="47">
        <f t="shared" si="15"/>
        <v>1.4380530973451327E-2</v>
      </c>
    </row>
    <row r="117" spans="2:26" s="9" customFormat="1" ht="15.75" x14ac:dyDescent="0.25">
      <c r="B117" s="6" t="s">
        <v>66</v>
      </c>
      <c r="C117" s="77" t="s">
        <v>220</v>
      </c>
      <c r="D117" s="6" t="s">
        <v>32</v>
      </c>
      <c r="G117" s="9">
        <v>1</v>
      </c>
      <c r="M117" s="34">
        <f t="shared" si="12"/>
        <v>1</v>
      </c>
      <c r="N117" s="47">
        <f t="shared" si="13"/>
        <v>6.4516129032258064E-3</v>
      </c>
      <c r="O117" s="77" t="s">
        <v>220</v>
      </c>
      <c r="P117" s="41" t="s">
        <v>32</v>
      </c>
      <c r="S117" s="9">
        <v>4</v>
      </c>
      <c r="Y117" s="9">
        <f t="shared" si="14"/>
        <v>4</v>
      </c>
      <c r="Z117" s="47">
        <f t="shared" si="15"/>
        <v>4.4247787610619468E-3</v>
      </c>
    </row>
    <row r="118" spans="2:26" s="9" customFormat="1" ht="15.75" x14ac:dyDescent="0.25">
      <c r="B118" s="20" t="s">
        <v>80</v>
      </c>
      <c r="C118" s="77" t="s">
        <v>221</v>
      </c>
      <c r="D118" s="20" t="s">
        <v>34</v>
      </c>
      <c r="M118" s="34">
        <f t="shared" si="12"/>
        <v>0</v>
      </c>
      <c r="N118" s="47">
        <f t="shared" si="13"/>
        <v>0</v>
      </c>
      <c r="O118" s="77" t="s">
        <v>221</v>
      </c>
      <c r="P118" s="42" t="s">
        <v>34</v>
      </c>
      <c r="R118" s="9">
        <v>1</v>
      </c>
      <c r="S118" s="9">
        <v>1</v>
      </c>
      <c r="W118" s="9">
        <v>20</v>
      </c>
      <c r="Y118" s="9">
        <f t="shared" si="14"/>
        <v>22</v>
      </c>
      <c r="Z118" s="47">
        <f t="shared" si="15"/>
        <v>2.4336283185840708E-2</v>
      </c>
    </row>
    <row r="119" spans="2:26" s="9" customFormat="1" ht="15.75" x14ac:dyDescent="0.25">
      <c r="B119" s="20" t="s">
        <v>81</v>
      </c>
      <c r="C119" s="77" t="s">
        <v>222</v>
      </c>
      <c r="D119" s="20" t="s">
        <v>35</v>
      </c>
      <c r="F119" s="9">
        <v>11</v>
      </c>
      <c r="M119" s="34">
        <f t="shared" si="12"/>
        <v>11</v>
      </c>
      <c r="N119" s="47">
        <f t="shared" si="13"/>
        <v>7.0967741935483872E-2</v>
      </c>
      <c r="O119" s="77" t="s">
        <v>222</v>
      </c>
      <c r="P119" s="42" t="s">
        <v>35</v>
      </c>
      <c r="R119" s="9">
        <v>98</v>
      </c>
      <c r="Y119" s="9">
        <f t="shared" si="14"/>
        <v>98</v>
      </c>
      <c r="Z119" s="47">
        <f t="shared" si="15"/>
        <v>0.1084070796460177</v>
      </c>
    </row>
    <row r="120" spans="2:26" s="9" customFormat="1" ht="15.75" x14ac:dyDescent="0.25">
      <c r="B120" s="20" t="s">
        <v>82</v>
      </c>
      <c r="C120" s="77" t="s">
        <v>223</v>
      </c>
      <c r="D120" s="20" t="s">
        <v>36</v>
      </c>
      <c r="E120" s="9">
        <v>17</v>
      </c>
      <c r="F120" s="9">
        <v>18</v>
      </c>
      <c r="G120" s="9">
        <v>2</v>
      </c>
      <c r="M120" s="34">
        <f t="shared" si="12"/>
        <v>37</v>
      </c>
      <c r="N120" s="47">
        <f t="shared" si="13"/>
        <v>0.23870967741935484</v>
      </c>
      <c r="O120" s="77" t="s">
        <v>223</v>
      </c>
      <c r="P120" s="42" t="s">
        <v>36</v>
      </c>
      <c r="Q120" s="9">
        <v>43</v>
      </c>
      <c r="R120" s="9">
        <v>71</v>
      </c>
      <c r="S120" s="9">
        <v>5</v>
      </c>
      <c r="Y120" s="9">
        <f t="shared" si="14"/>
        <v>119</v>
      </c>
      <c r="Z120" s="47">
        <f t="shared" si="15"/>
        <v>0.13163716814159293</v>
      </c>
    </row>
    <row r="121" spans="2:26" s="9" customFormat="1" ht="15.75" x14ac:dyDescent="0.25">
      <c r="B121" s="6" t="s">
        <v>68</v>
      </c>
      <c r="C121" s="77" t="s">
        <v>224</v>
      </c>
      <c r="D121" s="6" t="s">
        <v>37</v>
      </c>
      <c r="M121" s="34">
        <f t="shared" si="12"/>
        <v>0</v>
      </c>
      <c r="N121" s="47">
        <f t="shared" si="13"/>
        <v>0</v>
      </c>
      <c r="O121" s="77" t="s">
        <v>224</v>
      </c>
      <c r="P121" s="41" t="s">
        <v>37</v>
      </c>
      <c r="Q121" s="9">
        <v>6</v>
      </c>
      <c r="R121" s="9">
        <v>3</v>
      </c>
      <c r="Y121" s="9">
        <f t="shared" si="14"/>
        <v>9</v>
      </c>
      <c r="Z121" s="47">
        <f t="shared" si="15"/>
        <v>9.9557522123893804E-3</v>
      </c>
    </row>
    <row r="122" spans="2:26" s="9" customFormat="1" ht="15.75" x14ac:dyDescent="0.25">
      <c r="B122" s="6" t="s">
        <v>70</v>
      </c>
      <c r="C122" s="77" t="s">
        <v>225</v>
      </c>
      <c r="D122" s="6" t="s">
        <v>39</v>
      </c>
      <c r="M122" s="34">
        <f t="shared" si="12"/>
        <v>0</v>
      </c>
      <c r="N122" s="47">
        <f t="shared" si="13"/>
        <v>0</v>
      </c>
      <c r="O122" s="77" t="s">
        <v>225</v>
      </c>
      <c r="P122" s="41" t="s">
        <v>39</v>
      </c>
      <c r="Y122" s="9">
        <f t="shared" si="14"/>
        <v>0</v>
      </c>
      <c r="Z122" s="47">
        <f t="shared" si="15"/>
        <v>0</v>
      </c>
    </row>
    <row r="123" spans="2:26" s="9" customFormat="1" ht="15.75" x14ac:dyDescent="0.25">
      <c r="B123" s="6" t="s">
        <v>83</v>
      </c>
      <c r="C123" s="77" t="s">
        <v>226</v>
      </c>
      <c r="D123" s="20" t="s">
        <v>40</v>
      </c>
      <c r="F123" s="9">
        <v>4</v>
      </c>
      <c r="M123" s="34">
        <f t="shared" si="12"/>
        <v>4</v>
      </c>
      <c r="N123" s="47">
        <f t="shared" si="13"/>
        <v>2.5806451612903226E-2</v>
      </c>
      <c r="O123" s="77" t="s">
        <v>226</v>
      </c>
      <c r="P123" s="42" t="s">
        <v>40</v>
      </c>
      <c r="R123" s="9">
        <v>11</v>
      </c>
      <c r="S123" s="9">
        <v>3</v>
      </c>
      <c r="Y123" s="9">
        <f t="shared" si="14"/>
        <v>14</v>
      </c>
      <c r="Z123" s="47">
        <f t="shared" si="15"/>
        <v>1.5486725663716814E-2</v>
      </c>
    </row>
    <row r="124" spans="2:26" s="9" customFormat="1" ht="15.75" x14ac:dyDescent="0.25">
      <c r="B124" s="6" t="s">
        <v>84</v>
      </c>
      <c r="C124" s="77" t="s">
        <v>227</v>
      </c>
      <c r="D124" s="6" t="s">
        <v>46</v>
      </c>
      <c r="E124" s="9">
        <v>2</v>
      </c>
      <c r="F124" s="9">
        <v>2</v>
      </c>
      <c r="M124" s="34">
        <f t="shared" si="12"/>
        <v>4</v>
      </c>
      <c r="N124" s="47">
        <f t="shared" si="13"/>
        <v>2.5806451612903226E-2</v>
      </c>
      <c r="O124" s="77" t="s">
        <v>227</v>
      </c>
      <c r="P124" s="41" t="s">
        <v>46</v>
      </c>
      <c r="Q124" s="9">
        <v>9</v>
      </c>
      <c r="R124" s="9">
        <v>19</v>
      </c>
      <c r="Y124" s="9">
        <f t="shared" si="14"/>
        <v>28</v>
      </c>
      <c r="Z124" s="47">
        <f t="shared" si="15"/>
        <v>3.0973451327433628E-2</v>
      </c>
    </row>
    <row r="125" spans="2:26" s="9" customFormat="1" ht="15.75" x14ac:dyDescent="0.25">
      <c r="B125" s="6" t="s">
        <v>72</v>
      </c>
      <c r="C125" s="77" t="s">
        <v>228</v>
      </c>
      <c r="D125" s="20" t="s">
        <v>42</v>
      </c>
      <c r="M125" s="34">
        <f t="shared" si="12"/>
        <v>0</v>
      </c>
      <c r="N125" s="47">
        <f t="shared" si="13"/>
        <v>0</v>
      </c>
      <c r="O125" s="77" t="s">
        <v>228</v>
      </c>
      <c r="P125" s="42" t="s">
        <v>42</v>
      </c>
      <c r="Y125" s="9">
        <f t="shared" si="14"/>
        <v>0</v>
      </c>
      <c r="Z125" s="47">
        <f t="shared" si="15"/>
        <v>0</v>
      </c>
    </row>
    <row r="126" spans="2:26" s="9" customFormat="1" ht="15.75" x14ac:dyDescent="0.25">
      <c r="B126" s="6" t="s">
        <v>74</v>
      </c>
      <c r="C126" s="77" t="s">
        <v>229</v>
      </c>
      <c r="D126" s="6" t="s">
        <v>44</v>
      </c>
      <c r="F126" s="9">
        <v>5</v>
      </c>
      <c r="M126" s="34">
        <f t="shared" si="12"/>
        <v>5</v>
      </c>
      <c r="N126" s="47">
        <f t="shared" si="13"/>
        <v>3.2258064516129031E-2</v>
      </c>
      <c r="O126" s="77" t="s">
        <v>229</v>
      </c>
      <c r="P126" s="41" t="s">
        <v>44</v>
      </c>
      <c r="Q126" s="9">
        <v>7</v>
      </c>
      <c r="R126" s="9">
        <v>16</v>
      </c>
      <c r="Y126" s="9">
        <f t="shared" si="14"/>
        <v>23</v>
      </c>
      <c r="Z126" s="47">
        <f t="shared" si="15"/>
        <v>2.5442477876106196E-2</v>
      </c>
    </row>
    <row r="127" spans="2:26" s="9" customFormat="1" ht="15.75" x14ac:dyDescent="0.25">
      <c r="B127" s="6" t="s">
        <v>75</v>
      </c>
      <c r="C127" s="77" t="s">
        <v>230</v>
      </c>
      <c r="D127" s="6" t="s">
        <v>45</v>
      </c>
      <c r="F127" s="9">
        <v>2</v>
      </c>
      <c r="M127" s="34">
        <f t="shared" si="12"/>
        <v>2</v>
      </c>
      <c r="N127" s="47">
        <f t="shared" si="13"/>
        <v>1.2903225806451613E-2</v>
      </c>
      <c r="O127" s="77" t="s">
        <v>230</v>
      </c>
      <c r="P127" s="41" t="s">
        <v>45</v>
      </c>
      <c r="R127" s="9">
        <v>4</v>
      </c>
      <c r="Y127" s="9">
        <f t="shared" si="14"/>
        <v>4</v>
      </c>
      <c r="Z127" s="47">
        <f t="shared" si="15"/>
        <v>4.4247787610619468E-3</v>
      </c>
    </row>
    <row r="128" spans="2:26" s="9" customFormat="1" ht="15.75" x14ac:dyDescent="0.25">
      <c r="B128" s="6" t="s">
        <v>85</v>
      </c>
      <c r="C128" s="77" t="s">
        <v>231</v>
      </c>
      <c r="E128" s="9">
        <v>1</v>
      </c>
      <c r="M128" s="34">
        <f t="shared" si="12"/>
        <v>1</v>
      </c>
      <c r="N128" s="47">
        <f t="shared" si="13"/>
        <v>6.4516129032258064E-3</v>
      </c>
      <c r="O128" s="77" t="s">
        <v>231</v>
      </c>
      <c r="P128" s="41" t="s">
        <v>184</v>
      </c>
      <c r="Q128" s="9">
        <v>22</v>
      </c>
      <c r="R128" s="9">
        <v>11</v>
      </c>
      <c r="V128" s="9">
        <v>4</v>
      </c>
      <c r="Y128" s="9">
        <f t="shared" si="14"/>
        <v>37</v>
      </c>
      <c r="Z128" s="47">
        <f t="shared" si="15"/>
        <v>4.092920353982301E-2</v>
      </c>
    </row>
    <row r="129" spans="2:26" s="9" customFormat="1" ht="16.5" thickBot="1" x14ac:dyDescent="0.3">
      <c r="B129" s="8" t="s">
        <v>119</v>
      </c>
      <c r="C129" s="77"/>
      <c r="E129" s="35">
        <f t="shared" ref="E129:N129" si="16">SUM(E92:E128)</f>
        <v>58</v>
      </c>
      <c r="F129" s="35">
        <f t="shared" si="16"/>
        <v>84</v>
      </c>
      <c r="G129" s="35">
        <f t="shared" si="16"/>
        <v>7</v>
      </c>
      <c r="H129" s="35">
        <f t="shared" si="16"/>
        <v>0</v>
      </c>
      <c r="I129" s="35">
        <f t="shared" si="16"/>
        <v>0</v>
      </c>
      <c r="J129" s="35">
        <f t="shared" si="16"/>
        <v>1</v>
      </c>
      <c r="K129" s="35">
        <f t="shared" si="16"/>
        <v>5</v>
      </c>
      <c r="L129" s="35">
        <f t="shared" si="16"/>
        <v>0</v>
      </c>
      <c r="M129" s="35">
        <f t="shared" si="16"/>
        <v>155</v>
      </c>
      <c r="N129" s="58">
        <f t="shared" si="16"/>
        <v>0.99999999999999989</v>
      </c>
      <c r="O129" s="61"/>
      <c r="P129" s="34"/>
      <c r="Q129" s="35">
        <f t="shared" ref="Q129:Z129" si="17">SUM(Q92:Q128)</f>
        <v>330</v>
      </c>
      <c r="R129" s="35">
        <f t="shared" si="17"/>
        <v>384</v>
      </c>
      <c r="S129" s="35">
        <f t="shared" si="17"/>
        <v>37</v>
      </c>
      <c r="T129" s="35">
        <f t="shared" si="17"/>
        <v>9</v>
      </c>
      <c r="U129" s="35">
        <f t="shared" si="17"/>
        <v>0</v>
      </c>
      <c r="V129" s="35">
        <f t="shared" si="17"/>
        <v>64</v>
      </c>
      <c r="W129" s="35">
        <f t="shared" si="17"/>
        <v>80</v>
      </c>
      <c r="X129" s="21">
        <f t="shared" si="17"/>
        <v>0</v>
      </c>
      <c r="Y129" s="21">
        <f t="shared" si="17"/>
        <v>904</v>
      </c>
      <c r="Z129" s="58">
        <f t="shared" si="17"/>
        <v>1</v>
      </c>
    </row>
    <row r="130" spans="2:26" s="9" customFormat="1" ht="16.5" thickTop="1" x14ac:dyDescent="0.25">
      <c r="B130" s="6"/>
      <c r="C130" s="77"/>
      <c r="E130" s="34"/>
      <c r="F130" s="36"/>
      <c r="G130" s="36" t="s">
        <v>118</v>
      </c>
      <c r="H130" s="34">
        <f>+H129+F129</f>
        <v>84</v>
      </c>
      <c r="I130" s="34"/>
      <c r="J130" s="34"/>
      <c r="K130" s="34"/>
      <c r="L130" s="63" t="s">
        <v>180</v>
      </c>
      <c r="M130" s="34">
        <f>36-13</f>
        <v>23</v>
      </c>
      <c r="N130" s="10">
        <f>COUNT(E92:L127)</f>
        <v>31</v>
      </c>
      <c r="O130" s="34"/>
      <c r="P130" s="34"/>
      <c r="Q130" s="34"/>
      <c r="R130" s="36"/>
      <c r="S130" s="36" t="s">
        <v>118</v>
      </c>
      <c r="T130" s="34">
        <f>+T129+R129</f>
        <v>393</v>
      </c>
      <c r="U130" s="34"/>
      <c r="V130" s="34"/>
      <c r="W130" s="34"/>
      <c r="X130" s="63" t="s">
        <v>180</v>
      </c>
      <c r="Y130" s="34">
        <v>32</v>
      </c>
      <c r="Z130" s="10">
        <f>COUNT(Q92:X127)</f>
        <v>50</v>
      </c>
    </row>
    <row r="131" spans="2:26" s="9" customFormat="1" ht="15.75" x14ac:dyDescent="0.25">
      <c r="B131" s="6"/>
      <c r="C131" s="5"/>
      <c r="D131" s="55" t="s">
        <v>177</v>
      </c>
      <c r="E131" s="56">
        <f t="shared" ref="E131:M131" si="18">+E129/$M129</f>
        <v>0.37419354838709679</v>
      </c>
      <c r="F131" s="56">
        <f t="shared" si="18"/>
        <v>0.54193548387096779</v>
      </c>
      <c r="G131" s="56">
        <f t="shared" si="18"/>
        <v>4.5161290322580643E-2</v>
      </c>
      <c r="H131" s="56">
        <f t="shared" si="18"/>
        <v>0</v>
      </c>
      <c r="I131" s="56">
        <f t="shared" si="18"/>
        <v>0</v>
      </c>
      <c r="J131" s="56">
        <f t="shared" si="18"/>
        <v>6.4516129032258064E-3</v>
      </c>
      <c r="K131" s="56">
        <f t="shared" si="18"/>
        <v>3.2258064516129031E-2</v>
      </c>
      <c r="L131" s="56">
        <f t="shared" si="18"/>
        <v>0</v>
      </c>
      <c r="M131" s="56">
        <f t="shared" si="18"/>
        <v>1</v>
      </c>
      <c r="N131" s="56"/>
      <c r="O131" s="56"/>
      <c r="P131" s="55" t="s">
        <v>177</v>
      </c>
      <c r="Q131" s="56">
        <f t="shared" ref="Q131:Y131" si="19">+Q129/$Y129</f>
        <v>0.36504424778761063</v>
      </c>
      <c r="R131" s="56">
        <f t="shared" si="19"/>
        <v>0.4247787610619469</v>
      </c>
      <c r="S131" s="56">
        <f t="shared" si="19"/>
        <v>4.092920353982301E-2</v>
      </c>
      <c r="T131" s="56">
        <f t="shared" si="19"/>
        <v>9.9557522123893804E-3</v>
      </c>
      <c r="U131" s="56">
        <f t="shared" si="19"/>
        <v>0</v>
      </c>
      <c r="V131" s="56">
        <f t="shared" si="19"/>
        <v>7.0796460176991149E-2</v>
      </c>
      <c r="W131" s="56">
        <f t="shared" si="19"/>
        <v>8.8495575221238937E-2</v>
      </c>
      <c r="X131" s="56">
        <f t="shared" si="19"/>
        <v>0</v>
      </c>
      <c r="Y131" s="56">
        <f t="shared" si="19"/>
        <v>1</v>
      </c>
    </row>
    <row r="132" spans="2:26" s="9" customFormat="1" ht="15.75" x14ac:dyDescent="0.25">
      <c r="B132" s="6"/>
      <c r="C132" s="19"/>
      <c r="E132" s="75"/>
      <c r="F132" s="75"/>
      <c r="G132" s="56"/>
      <c r="H132" s="56"/>
      <c r="I132" s="56"/>
      <c r="J132" s="56"/>
      <c r="K132" s="56"/>
      <c r="L132" s="56"/>
      <c r="M132" s="56"/>
      <c r="N132" s="56"/>
      <c r="O132" s="56"/>
      <c r="P132" s="34"/>
      <c r="Q132" s="34"/>
      <c r="R132" s="34"/>
      <c r="S132" s="34"/>
      <c r="T132" s="34"/>
      <c r="U132" s="34"/>
      <c r="V132" s="34"/>
      <c r="W132" s="34"/>
    </row>
    <row r="133" spans="2:26" s="9" customFormat="1" ht="15.75" x14ac:dyDescent="0.25">
      <c r="B133" s="5" t="s">
        <v>156</v>
      </c>
      <c r="C133" s="6"/>
      <c r="D133" s="6"/>
      <c r="E133" s="34"/>
      <c r="F133" s="36"/>
      <c r="G133" s="34"/>
      <c r="H133" s="34"/>
      <c r="I133" s="34"/>
      <c r="J133" s="34"/>
      <c r="K133" s="34"/>
      <c r="L133" s="34"/>
      <c r="M133" s="34"/>
      <c r="N133" s="34"/>
      <c r="O133" s="34"/>
      <c r="P133" s="34"/>
      <c r="Q133" s="34"/>
      <c r="R133" s="34"/>
      <c r="S133" s="34"/>
      <c r="T133" s="34"/>
      <c r="U133" s="34"/>
      <c r="V133" s="34"/>
      <c r="W133" s="34"/>
    </row>
    <row r="134" spans="2:26" s="9" customFormat="1" ht="15.75" x14ac:dyDescent="0.25">
      <c r="B134" s="19" t="s">
        <v>47</v>
      </c>
      <c r="C134" s="6"/>
      <c r="D134" s="19" t="s">
        <v>187</v>
      </c>
      <c r="E134" s="34"/>
      <c r="F134" s="36"/>
      <c r="G134" s="34"/>
      <c r="H134" s="34"/>
      <c r="I134" s="34"/>
      <c r="J134" s="34"/>
      <c r="K134" s="34"/>
      <c r="L134" s="34"/>
      <c r="M134" s="34"/>
      <c r="N134" s="34"/>
      <c r="O134" s="34"/>
      <c r="P134" s="34"/>
      <c r="Q134" s="34"/>
      <c r="R134" s="34"/>
      <c r="S134" s="34"/>
      <c r="T134" s="34"/>
      <c r="U134" s="34"/>
      <c r="V134" s="34"/>
      <c r="W134" s="34"/>
    </row>
    <row r="135" spans="2:26" s="9" customFormat="1" ht="15.75" x14ac:dyDescent="0.25">
      <c r="B135" s="18" t="s">
        <v>76</v>
      </c>
      <c r="C135" s="6"/>
      <c r="D135" s="82" t="s">
        <v>188</v>
      </c>
      <c r="E135" s="37" t="s">
        <v>24</v>
      </c>
      <c r="F135" s="37" t="s">
        <v>137</v>
      </c>
      <c r="G135" s="37" t="s">
        <v>138</v>
      </c>
      <c r="H135" s="37" t="s">
        <v>137</v>
      </c>
      <c r="I135" s="37" t="s">
        <v>139</v>
      </c>
      <c r="J135" s="37" t="s">
        <v>143</v>
      </c>
      <c r="K135" s="37" t="s">
        <v>144</v>
      </c>
      <c r="L135" s="37" t="s">
        <v>145</v>
      </c>
      <c r="M135" s="37" t="s">
        <v>116</v>
      </c>
      <c r="N135" s="7" t="s">
        <v>177</v>
      </c>
      <c r="O135" s="34"/>
      <c r="P135" s="34"/>
      <c r="Q135" s="34"/>
      <c r="R135" s="34"/>
      <c r="S135" s="34"/>
      <c r="T135" s="34"/>
      <c r="U135" s="34"/>
      <c r="V135" s="34"/>
      <c r="W135" s="34"/>
    </row>
    <row r="136" spans="2:26" s="9" customFormat="1" ht="15.75" x14ac:dyDescent="0.25">
      <c r="B136" s="6" t="s">
        <v>62</v>
      </c>
      <c r="C136" s="77" t="s">
        <v>197</v>
      </c>
      <c r="D136" s="82" t="s">
        <v>27</v>
      </c>
      <c r="E136" s="81"/>
      <c r="M136" s="34">
        <f t="shared" ref="M136:M172" si="20">SUM(E136:L136)</f>
        <v>0</v>
      </c>
      <c r="N136" s="47">
        <f t="shared" ref="N136:N172" si="21">+M136/M$173</f>
        <v>0</v>
      </c>
      <c r="O136" s="34"/>
      <c r="P136" s="34"/>
      <c r="Q136" s="34"/>
      <c r="R136" s="34"/>
      <c r="S136" s="34"/>
      <c r="T136" s="34"/>
      <c r="U136" s="34"/>
      <c r="V136" s="34"/>
      <c r="W136" s="34"/>
    </row>
    <row r="137" spans="2:26" s="9" customFormat="1" ht="15.75" x14ac:dyDescent="0.25">
      <c r="B137" s="6" t="s">
        <v>63</v>
      </c>
      <c r="C137" s="77" t="s">
        <v>198</v>
      </c>
      <c r="D137" s="82" t="s">
        <v>28</v>
      </c>
      <c r="E137" s="81"/>
      <c r="J137" s="81">
        <v>3</v>
      </c>
      <c r="K137" s="9">
        <v>15</v>
      </c>
      <c r="M137" s="34">
        <f t="shared" si="20"/>
        <v>18</v>
      </c>
      <c r="N137" s="47">
        <f t="shared" si="21"/>
        <v>1.1780104712041885E-2</v>
      </c>
      <c r="O137" s="34"/>
      <c r="P137" s="34"/>
      <c r="Q137" s="34"/>
      <c r="R137" s="34"/>
      <c r="S137" s="34"/>
      <c r="T137" s="34"/>
      <c r="U137" s="34"/>
      <c r="V137" s="34"/>
      <c r="W137" s="34"/>
    </row>
    <row r="138" spans="2:26" s="9" customFormat="1" ht="15.75" x14ac:dyDescent="0.25">
      <c r="B138" s="6" t="s">
        <v>53</v>
      </c>
      <c r="C138" s="77" t="s">
        <v>213</v>
      </c>
      <c r="D138" s="82" t="s">
        <v>18</v>
      </c>
      <c r="E138" s="80"/>
      <c r="M138" s="34">
        <f t="shared" si="20"/>
        <v>0</v>
      </c>
      <c r="N138" s="47">
        <f t="shared" si="21"/>
        <v>0</v>
      </c>
      <c r="O138" s="34"/>
      <c r="P138" s="34"/>
      <c r="Q138" s="34"/>
      <c r="R138" s="34"/>
      <c r="S138" s="34"/>
      <c r="T138" s="34"/>
      <c r="U138" s="34"/>
      <c r="V138" s="34"/>
      <c r="W138" s="34"/>
    </row>
    <row r="139" spans="2:26" s="9" customFormat="1" ht="15.75" x14ac:dyDescent="0.25">
      <c r="B139" s="6" t="s">
        <v>55</v>
      </c>
      <c r="C139" s="77" t="s">
        <v>199</v>
      </c>
      <c r="D139" s="82" t="s">
        <v>20</v>
      </c>
      <c r="E139" s="81"/>
      <c r="J139" s="81"/>
      <c r="M139" s="34">
        <f t="shared" si="20"/>
        <v>0</v>
      </c>
      <c r="N139" s="47">
        <f t="shared" si="21"/>
        <v>0</v>
      </c>
      <c r="O139" s="34"/>
      <c r="P139" s="34"/>
      <c r="Q139" s="34"/>
      <c r="R139" s="34"/>
      <c r="S139" s="34"/>
      <c r="T139" s="34"/>
      <c r="U139" s="34"/>
      <c r="V139" s="34"/>
      <c r="W139" s="34"/>
    </row>
    <row r="140" spans="2:26" s="9" customFormat="1" ht="15.75" x14ac:dyDescent="0.25">
      <c r="B140" s="6" t="s">
        <v>56</v>
      </c>
      <c r="C140" s="77" t="s">
        <v>200</v>
      </c>
      <c r="D140" s="82" t="s">
        <v>21</v>
      </c>
      <c r="E140" s="81">
        <v>1</v>
      </c>
      <c r="M140" s="34">
        <f t="shared" si="20"/>
        <v>1</v>
      </c>
      <c r="N140" s="47">
        <f t="shared" si="21"/>
        <v>6.5445026178010475E-4</v>
      </c>
      <c r="O140" s="34"/>
      <c r="P140" s="34"/>
      <c r="Q140" s="34"/>
      <c r="R140" s="34"/>
      <c r="S140" s="34"/>
      <c r="T140" s="34"/>
      <c r="U140" s="34"/>
      <c r="V140" s="34"/>
      <c r="W140" s="34"/>
    </row>
    <row r="141" spans="2:26" s="9" customFormat="1" ht="15.75" x14ac:dyDescent="0.25">
      <c r="B141" s="6" t="s">
        <v>57</v>
      </c>
      <c r="C141" s="77" t="s">
        <v>201</v>
      </c>
      <c r="D141" s="82" t="s">
        <v>22</v>
      </c>
      <c r="E141" s="81">
        <v>4</v>
      </c>
      <c r="M141" s="34">
        <f t="shared" si="20"/>
        <v>4</v>
      </c>
      <c r="N141" s="47">
        <f t="shared" si="21"/>
        <v>2.617801047120419E-3</v>
      </c>
      <c r="O141" s="34"/>
      <c r="P141" s="34"/>
      <c r="Q141" s="34"/>
      <c r="R141" s="34"/>
      <c r="S141" s="34"/>
      <c r="T141" s="34"/>
      <c r="U141" s="34"/>
      <c r="V141" s="34"/>
      <c r="W141" s="34"/>
    </row>
    <row r="142" spans="2:26" s="9" customFormat="1" ht="15.75" x14ac:dyDescent="0.25">
      <c r="B142" s="6" t="s">
        <v>79</v>
      </c>
      <c r="C142" s="77" t="s">
        <v>202</v>
      </c>
      <c r="D142" s="82" t="s">
        <v>31</v>
      </c>
      <c r="E142" s="81">
        <v>4</v>
      </c>
      <c r="G142" s="9">
        <v>1</v>
      </c>
      <c r="M142" s="34">
        <f t="shared" si="20"/>
        <v>5</v>
      </c>
      <c r="N142" s="47">
        <f t="shared" si="21"/>
        <v>3.2722513089005235E-3</v>
      </c>
      <c r="O142" s="34"/>
      <c r="P142" s="34"/>
      <c r="Q142" s="34"/>
      <c r="R142" s="34"/>
      <c r="S142" s="34"/>
      <c r="T142" s="34"/>
      <c r="U142" s="34"/>
      <c r="V142" s="34"/>
      <c r="W142" s="34"/>
    </row>
    <row r="143" spans="2:26" s="9" customFormat="1" ht="15.75" x14ac:dyDescent="0.25">
      <c r="B143" s="6" t="s">
        <v>67</v>
      </c>
      <c r="C143" s="77" t="s">
        <v>203</v>
      </c>
      <c r="D143" s="82" t="s">
        <v>33</v>
      </c>
      <c r="E143" s="81">
        <v>5</v>
      </c>
      <c r="M143" s="34">
        <f t="shared" si="20"/>
        <v>5</v>
      </c>
      <c r="N143" s="47">
        <f t="shared" si="21"/>
        <v>3.2722513089005235E-3</v>
      </c>
      <c r="O143" s="34"/>
      <c r="P143" s="34"/>
      <c r="Q143" s="34"/>
      <c r="R143" s="34"/>
      <c r="S143" s="34"/>
      <c r="T143" s="34"/>
      <c r="U143" s="34"/>
      <c r="V143" s="34"/>
      <c r="W143" s="34"/>
    </row>
    <row r="144" spans="2:26" s="9" customFormat="1" ht="15.75" x14ac:dyDescent="0.25">
      <c r="B144" s="6" t="s">
        <v>69</v>
      </c>
      <c r="C144" s="77" t="s">
        <v>204</v>
      </c>
      <c r="D144" s="82" t="s">
        <v>38</v>
      </c>
      <c r="E144" s="81"/>
      <c r="M144" s="34">
        <f t="shared" si="20"/>
        <v>0</v>
      </c>
      <c r="N144" s="47">
        <f t="shared" si="21"/>
        <v>0</v>
      </c>
      <c r="O144" s="34"/>
      <c r="P144" s="34"/>
      <c r="Q144" s="34"/>
      <c r="R144" s="34"/>
      <c r="S144" s="34"/>
      <c r="T144" s="34"/>
      <c r="U144" s="34"/>
      <c r="V144" s="34"/>
      <c r="W144" s="34"/>
    </row>
    <row r="145" spans="2:23" s="9" customFormat="1" ht="15.75" x14ac:dyDescent="0.25">
      <c r="B145" s="6" t="s">
        <v>71</v>
      </c>
      <c r="C145" s="77" t="s">
        <v>205</v>
      </c>
      <c r="D145" s="82" t="s">
        <v>41</v>
      </c>
      <c r="E145" s="81">
        <v>1</v>
      </c>
      <c r="M145" s="34">
        <f t="shared" si="20"/>
        <v>1</v>
      </c>
      <c r="N145" s="47">
        <f t="shared" si="21"/>
        <v>6.5445026178010475E-4</v>
      </c>
      <c r="O145" s="34"/>
      <c r="P145" s="34"/>
      <c r="Q145" s="34"/>
      <c r="R145" s="34"/>
      <c r="S145" s="34"/>
      <c r="T145" s="34"/>
      <c r="U145" s="34"/>
      <c r="V145" s="34"/>
      <c r="W145" s="34"/>
    </row>
    <row r="146" spans="2:23" s="9" customFormat="1" ht="15.75" x14ac:dyDescent="0.25">
      <c r="B146" s="6" t="s">
        <v>73</v>
      </c>
      <c r="C146" s="77" t="s">
        <v>206</v>
      </c>
      <c r="D146" s="82" t="s">
        <v>43</v>
      </c>
      <c r="E146" s="81"/>
      <c r="M146" s="34">
        <f t="shared" si="20"/>
        <v>0</v>
      </c>
      <c r="N146" s="47">
        <f t="shared" si="21"/>
        <v>0</v>
      </c>
      <c r="O146" s="34"/>
      <c r="P146" s="34"/>
      <c r="Q146" s="34"/>
      <c r="R146" s="34"/>
      <c r="S146" s="34"/>
      <c r="T146" s="34"/>
      <c r="U146" s="34"/>
      <c r="V146" s="34"/>
      <c r="W146" s="34"/>
    </row>
    <row r="147" spans="2:23" s="9" customFormat="1" ht="15.75" x14ac:dyDescent="0.25">
      <c r="B147" s="6" t="s">
        <v>61</v>
      </c>
      <c r="C147" s="77" t="s">
        <v>196</v>
      </c>
      <c r="D147" s="6" t="s">
        <v>26</v>
      </c>
      <c r="I147" s="9">
        <v>6</v>
      </c>
      <c r="K147" s="9">
        <v>14</v>
      </c>
      <c r="M147" s="34">
        <f t="shared" si="20"/>
        <v>20</v>
      </c>
      <c r="N147" s="47">
        <f t="shared" si="21"/>
        <v>1.3089005235602094E-2</v>
      </c>
      <c r="O147" s="34"/>
      <c r="P147" s="34"/>
      <c r="Q147" s="34"/>
      <c r="R147" s="34"/>
      <c r="S147" s="34"/>
      <c r="T147" s="34"/>
      <c r="U147" s="34"/>
      <c r="V147" s="34"/>
      <c r="W147" s="34"/>
    </row>
    <row r="148" spans="2:23" s="9" customFormat="1" ht="15.75" x14ac:dyDescent="0.25">
      <c r="B148" s="6" t="s">
        <v>48</v>
      </c>
      <c r="C148" s="77" t="s">
        <v>207</v>
      </c>
      <c r="D148" s="6" t="s">
        <v>12</v>
      </c>
      <c r="E148" s="9">
        <v>23</v>
      </c>
      <c r="M148" s="34">
        <f t="shared" si="20"/>
        <v>23</v>
      </c>
      <c r="N148" s="47">
        <f t="shared" si="21"/>
        <v>1.5052356020942409E-2</v>
      </c>
      <c r="O148" s="34"/>
      <c r="P148" s="34"/>
      <c r="Q148" s="34"/>
      <c r="R148" s="34"/>
      <c r="S148" s="34"/>
      <c r="T148" s="34"/>
      <c r="U148" s="34"/>
      <c r="V148" s="34"/>
      <c r="W148" s="34"/>
    </row>
    <row r="149" spans="2:23" s="9" customFormat="1" ht="15.75" x14ac:dyDescent="0.25">
      <c r="B149" s="6" t="s">
        <v>77</v>
      </c>
      <c r="C149" s="77" t="s">
        <v>208</v>
      </c>
      <c r="D149" s="20" t="s">
        <v>13</v>
      </c>
      <c r="F149" s="9">
        <v>47</v>
      </c>
      <c r="G149" s="9">
        <v>2</v>
      </c>
      <c r="M149" s="34">
        <f t="shared" si="20"/>
        <v>49</v>
      </c>
      <c r="N149" s="47">
        <f t="shared" si="21"/>
        <v>3.206806282722513E-2</v>
      </c>
      <c r="O149" s="34"/>
      <c r="P149" s="34"/>
      <c r="Q149" s="34"/>
      <c r="R149" s="34"/>
      <c r="S149" s="34"/>
      <c r="T149" s="34"/>
      <c r="U149" s="34"/>
      <c r="V149" s="34"/>
      <c r="W149" s="34"/>
    </row>
    <row r="150" spans="2:23" s="9" customFormat="1" ht="15.75" x14ac:dyDescent="0.25">
      <c r="B150" s="6" t="s">
        <v>49</v>
      </c>
      <c r="C150" s="77" t="s">
        <v>209</v>
      </c>
      <c r="D150" s="6" t="s">
        <v>14</v>
      </c>
      <c r="M150" s="34">
        <f t="shared" si="20"/>
        <v>0</v>
      </c>
      <c r="N150" s="47">
        <f t="shared" si="21"/>
        <v>0</v>
      </c>
      <c r="O150" s="34"/>
      <c r="P150" s="34"/>
      <c r="Q150" s="34"/>
      <c r="R150" s="34"/>
      <c r="S150" s="34"/>
      <c r="T150" s="34"/>
      <c r="U150" s="34"/>
      <c r="V150" s="34"/>
      <c r="W150" s="34"/>
    </row>
    <row r="151" spans="2:23" s="9" customFormat="1" ht="15.75" x14ac:dyDescent="0.25">
      <c r="B151" s="6" t="s">
        <v>50</v>
      </c>
      <c r="C151" s="77" t="s">
        <v>210</v>
      </c>
      <c r="D151" s="6" t="s">
        <v>15</v>
      </c>
      <c r="E151" s="9">
        <v>31</v>
      </c>
      <c r="F151" s="9">
        <v>25</v>
      </c>
      <c r="G151" s="9">
        <v>6</v>
      </c>
      <c r="M151" s="34">
        <f t="shared" si="20"/>
        <v>62</v>
      </c>
      <c r="N151" s="47">
        <f t="shared" si="21"/>
        <v>4.0575916230366493E-2</v>
      </c>
      <c r="O151" s="34"/>
      <c r="P151" s="34"/>
      <c r="Q151" s="34"/>
      <c r="R151" s="34"/>
      <c r="S151" s="34"/>
      <c r="T151" s="34"/>
      <c r="U151" s="34"/>
      <c r="V151" s="34"/>
      <c r="W151" s="34"/>
    </row>
    <row r="152" spans="2:23" s="9" customFormat="1" ht="15.75" x14ac:dyDescent="0.25">
      <c r="B152" s="6" t="s">
        <v>51</v>
      </c>
      <c r="C152" s="77" t="s">
        <v>211</v>
      </c>
      <c r="D152" s="6" t="s">
        <v>16</v>
      </c>
      <c r="F152" s="9">
        <v>3</v>
      </c>
      <c r="G152" s="9">
        <v>3</v>
      </c>
      <c r="K152" s="9">
        <v>21</v>
      </c>
      <c r="M152" s="34">
        <f t="shared" si="20"/>
        <v>27</v>
      </c>
      <c r="N152" s="47">
        <f t="shared" si="21"/>
        <v>1.7670157068062829E-2</v>
      </c>
      <c r="O152" s="34"/>
      <c r="P152" s="34"/>
      <c r="Q152" s="34"/>
      <c r="R152" s="34"/>
      <c r="S152" s="34"/>
      <c r="T152" s="34"/>
      <c r="U152" s="34"/>
      <c r="V152" s="34"/>
      <c r="W152" s="34"/>
    </row>
    <row r="153" spans="2:23" s="9" customFormat="1" ht="15.75" x14ac:dyDescent="0.25">
      <c r="B153" s="6" t="s">
        <v>52</v>
      </c>
      <c r="C153" s="77" t="s">
        <v>212</v>
      </c>
      <c r="D153" s="6" t="s">
        <v>17</v>
      </c>
      <c r="G153" s="9">
        <v>2</v>
      </c>
      <c r="M153" s="34">
        <f t="shared" si="20"/>
        <v>2</v>
      </c>
      <c r="N153" s="47">
        <f t="shared" si="21"/>
        <v>1.3089005235602095E-3</v>
      </c>
      <c r="O153" s="34"/>
      <c r="P153" s="34"/>
      <c r="Q153" s="34"/>
      <c r="R153" s="34"/>
      <c r="S153" s="34"/>
      <c r="T153" s="34"/>
      <c r="U153" s="34"/>
      <c r="V153" s="34"/>
      <c r="W153" s="34"/>
    </row>
    <row r="154" spans="2:23" s="9" customFormat="1" ht="15.75" x14ac:dyDescent="0.25">
      <c r="B154" s="6" t="s">
        <v>54</v>
      </c>
      <c r="C154" s="77" t="s">
        <v>214</v>
      </c>
      <c r="D154" s="6" t="s">
        <v>19</v>
      </c>
      <c r="F154" s="9">
        <v>10</v>
      </c>
      <c r="M154" s="34">
        <f t="shared" si="20"/>
        <v>10</v>
      </c>
      <c r="N154" s="47">
        <f t="shared" si="21"/>
        <v>6.5445026178010471E-3</v>
      </c>
      <c r="O154" s="34"/>
      <c r="P154" s="34"/>
      <c r="Q154" s="34"/>
      <c r="R154" s="34"/>
      <c r="S154" s="34"/>
      <c r="T154" s="34"/>
      <c r="U154" s="34"/>
      <c r="V154" s="34"/>
      <c r="W154" s="34"/>
    </row>
    <row r="155" spans="2:23" s="9" customFormat="1" ht="15.75" x14ac:dyDescent="0.25">
      <c r="B155" s="6" t="s">
        <v>58</v>
      </c>
      <c r="C155" s="77" t="s">
        <v>232</v>
      </c>
      <c r="D155" s="6" t="s">
        <v>23</v>
      </c>
      <c r="J155" s="9">
        <v>2</v>
      </c>
      <c r="M155" s="34">
        <f t="shared" si="20"/>
        <v>2</v>
      </c>
      <c r="N155" s="47">
        <f t="shared" si="21"/>
        <v>1.3089005235602095E-3</v>
      </c>
      <c r="O155" s="34"/>
      <c r="P155" s="34"/>
      <c r="Q155" s="34"/>
      <c r="R155" s="34"/>
      <c r="S155" s="34"/>
      <c r="T155" s="34"/>
      <c r="U155" s="34"/>
      <c r="V155" s="34"/>
      <c r="W155" s="34"/>
    </row>
    <row r="156" spans="2:23" s="9" customFormat="1" ht="15.75" x14ac:dyDescent="0.25">
      <c r="B156" s="6" t="s">
        <v>59</v>
      </c>
      <c r="C156" s="77" t="s">
        <v>215</v>
      </c>
      <c r="D156" s="6" t="s">
        <v>24</v>
      </c>
      <c r="F156" s="9">
        <v>208</v>
      </c>
      <c r="G156" s="9">
        <v>1</v>
      </c>
      <c r="M156" s="34">
        <f t="shared" si="20"/>
        <v>209</v>
      </c>
      <c r="N156" s="47">
        <f t="shared" si="21"/>
        <v>0.13678010471204188</v>
      </c>
      <c r="O156" s="34"/>
      <c r="P156" s="34"/>
      <c r="Q156" s="34"/>
      <c r="R156" s="34"/>
      <c r="S156" s="34"/>
      <c r="T156" s="34"/>
      <c r="U156" s="34"/>
      <c r="V156" s="34"/>
      <c r="W156" s="34"/>
    </row>
    <row r="157" spans="2:23" s="9" customFormat="1" ht="15.75" x14ac:dyDescent="0.25">
      <c r="B157" s="6" t="s">
        <v>60</v>
      </c>
      <c r="C157" s="77" t="s">
        <v>216</v>
      </c>
      <c r="D157" s="6" t="s">
        <v>25</v>
      </c>
      <c r="F157" s="9">
        <v>4</v>
      </c>
      <c r="I157" s="9">
        <v>31</v>
      </c>
      <c r="M157" s="34">
        <f t="shared" si="20"/>
        <v>35</v>
      </c>
      <c r="N157" s="47">
        <f t="shared" si="21"/>
        <v>2.2905759162303665E-2</v>
      </c>
      <c r="O157" s="34"/>
      <c r="P157" s="34"/>
      <c r="Q157" s="34"/>
      <c r="R157" s="34"/>
      <c r="S157" s="34"/>
      <c r="T157" s="34"/>
      <c r="U157" s="34"/>
      <c r="V157" s="34"/>
      <c r="W157" s="34"/>
    </row>
    <row r="158" spans="2:23" s="9" customFormat="1" ht="15.75" x14ac:dyDescent="0.25">
      <c r="B158" s="6" t="s">
        <v>78</v>
      </c>
      <c r="C158" s="77" t="s">
        <v>217</v>
      </c>
      <c r="D158" s="6" t="s">
        <v>195</v>
      </c>
      <c r="H158" s="84">
        <v>245</v>
      </c>
      <c r="M158" s="34">
        <f t="shared" si="20"/>
        <v>245</v>
      </c>
      <c r="N158" s="47">
        <f t="shared" si="21"/>
        <v>0.16034031413612565</v>
      </c>
      <c r="O158" s="34"/>
      <c r="P158" s="34"/>
      <c r="Q158" s="34"/>
      <c r="R158" s="34"/>
      <c r="S158" s="34"/>
      <c r="T158" s="34"/>
      <c r="U158" s="34"/>
      <c r="V158" s="34"/>
      <c r="W158" s="34"/>
    </row>
    <row r="159" spans="2:23" s="9" customFormat="1" ht="15.75" x14ac:dyDescent="0.25">
      <c r="B159" s="6" t="s">
        <v>64</v>
      </c>
      <c r="C159" s="77" t="s">
        <v>218</v>
      </c>
      <c r="D159" s="6" t="s">
        <v>29</v>
      </c>
      <c r="E159" s="9">
        <v>66</v>
      </c>
      <c r="F159" s="9">
        <v>132</v>
      </c>
      <c r="G159" s="9">
        <v>6</v>
      </c>
      <c r="M159" s="34">
        <f t="shared" si="20"/>
        <v>204</v>
      </c>
      <c r="N159" s="47">
        <f t="shared" si="21"/>
        <v>0.13350785340314136</v>
      </c>
      <c r="O159" s="34"/>
      <c r="P159" s="34"/>
      <c r="Q159" s="34"/>
      <c r="R159" s="34"/>
      <c r="S159" s="34"/>
      <c r="T159" s="34"/>
      <c r="U159" s="34"/>
      <c r="V159" s="34"/>
      <c r="W159" s="34"/>
    </row>
    <row r="160" spans="2:23" s="9" customFormat="1" ht="15.75" x14ac:dyDescent="0.25">
      <c r="B160" s="6" t="s">
        <v>65</v>
      </c>
      <c r="C160" s="77" t="s">
        <v>219</v>
      </c>
      <c r="D160" s="6" t="s">
        <v>30</v>
      </c>
      <c r="E160" s="9">
        <v>10</v>
      </c>
      <c r="M160" s="34">
        <f t="shared" si="20"/>
        <v>10</v>
      </c>
      <c r="N160" s="47">
        <f t="shared" si="21"/>
        <v>6.5445026178010471E-3</v>
      </c>
      <c r="O160" s="34"/>
      <c r="P160" s="34"/>
      <c r="Q160" s="34"/>
      <c r="R160" s="34"/>
      <c r="S160" s="34"/>
      <c r="T160" s="34"/>
      <c r="U160" s="34"/>
      <c r="V160" s="34"/>
      <c r="W160" s="34"/>
    </row>
    <row r="161" spans="2:23" s="9" customFormat="1" ht="15.75" x14ac:dyDescent="0.25">
      <c r="B161" s="6" t="s">
        <v>66</v>
      </c>
      <c r="C161" s="77" t="s">
        <v>220</v>
      </c>
      <c r="D161" s="6" t="s">
        <v>32</v>
      </c>
      <c r="G161" s="9">
        <v>2</v>
      </c>
      <c r="M161" s="34">
        <f t="shared" si="20"/>
        <v>2</v>
      </c>
      <c r="N161" s="47">
        <f t="shared" si="21"/>
        <v>1.3089005235602095E-3</v>
      </c>
      <c r="O161" s="34"/>
      <c r="P161" s="34"/>
      <c r="Q161" s="34"/>
      <c r="R161" s="34"/>
      <c r="S161" s="34"/>
      <c r="T161" s="34"/>
      <c r="U161" s="34"/>
      <c r="V161" s="34"/>
      <c r="W161" s="34"/>
    </row>
    <row r="162" spans="2:23" s="9" customFormat="1" ht="15.75" x14ac:dyDescent="0.25">
      <c r="B162" s="20" t="s">
        <v>80</v>
      </c>
      <c r="C162" s="77" t="s">
        <v>221</v>
      </c>
      <c r="D162" s="20" t="s">
        <v>34</v>
      </c>
      <c r="F162" s="9">
        <v>1</v>
      </c>
      <c r="G162" s="9">
        <v>1</v>
      </c>
      <c r="K162" s="9">
        <v>38</v>
      </c>
      <c r="M162" s="34">
        <f t="shared" si="20"/>
        <v>40</v>
      </c>
      <c r="N162" s="47">
        <f t="shared" si="21"/>
        <v>2.6178010471204188E-2</v>
      </c>
      <c r="O162" s="34"/>
      <c r="P162" s="34"/>
      <c r="Q162" s="34"/>
      <c r="R162" s="34"/>
      <c r="S162" s="34"/>
      <c r="T162" s="34"/>
      <c r="U162" s="34"/>
      <c r="V162" s="34"/>
      <c r="W162" s="34"/>
    </row>
    <row r="163" spans="2:23" s="9" customFormat="1" ht="15.75" x14ac:dyDescent="0.25">
      <c r="B163" s="20" t="s">
        <v>81</v>
      </c>
      <c r="C163" s="77" t="s">
        <v>222</v>
      </c>
      <c r="D163" s="20" t="s">
        <v>35</v>
      </c>
      <c r="F163" s="9">
        <v>111</v>
      </c>
      <c r="M163" s="34">
        <f t="shared" si="20"/>
        <v>111</v>
      </c>
      <c r="N163" s="47">
        <f t="shared" si="21"/>
        <v>7.2643979057591623E-2</v>
      </c>
      <c r="O163" s="34"/>
      <c r="P163" s="34"/>
      <c r="Q163" s="34"/>
      <c r="R163" s="34"/>
      <c r="S163" s="34"/>
      <c r="T163" s="34"/>
      <c r="U163" s="34"/>
      <c r="V163" s="34"/>
      <c r="W163" s="34"/>
    </row>
    <row r="164" spans="2:23" s="9" customFormat="1" ht="15.75" x14ac:dyDescent="0.25">
      <c r="B164" s="20" t="s">
        <v>82</v>
      </c>
      <c r="C164" s="77" t="s">
        <v>223</v>
      </c>
      <c r="D164" s="20" t="s">
        <v>36</v>
      </c>
      <c r="E164" s="9">
        <v>43</v>
      </c>
      <c r="F164" s="9">
        <v>205</v>
      </c>
      <c r="G164" s="9">
        <v>5</v>
      </c>
      <c r="I164" s="9">
        <v>11</v>
      </c>
      <c r="M164" s="34">
        <f t="shared" si="20"/>
        <v>264</v>
      </c>
      <c r="N164" s="47">
        <f t="shared" si="21"/>
        <v>0.17277486910994763</v>
      </c>
      <c r="O164" s="34"/>
      <c r="P164" s="34"/>
      <c r="Q164" s="34"/>
      <c r="R164" s="34"/>
      <c r="S164" s="34"/>
      <c r="T164" s="34"/>
      <c r="U164" s="34"/>
      <c r="V164" s="34"/>
      <c r="W164" s="34"/>
    </row>
    <row r="165" spans="2:23" s="9" customFormat="1" ht="15.75" x14ac:dyDescent="0.25">
      <c r="B165" s="6" t="s">
        <v>68</v>
      </c>
      <c r="C165" s="77" t="s">
        <v>224</v>
      </c>
      <c r="D165" s="6" t="s">
        <v>37</v>
      </c>
      <c r="E165" s="9">
        <v>5</v>
      </c>
      <c r="F165" s="9">
        <v>4</v>
      </c>
      <c r="M165" s="34">
        <f t="shared" si="20"/>
        <v>9</v>
      </c>
      <c r="N165" s="47">
        <f t="shared" si="21"/>
        <v>5.8900523560209425E-3</v>
      </c>
      <c r="O165" s="34"/>
      <c r="P165" s="34"/>
      <c r="Q165" s="34"/>
      <c r="R165" s="34"/>
      <c r="S165" s="34"/>
      <c r="T165" s="34"/>
      <c r="U165" s="34"/>
      <c r="V165" s="34"/>
      <c r="W165" s="34"/>
    </row>
    <row r="166" spans="2:23" s="9" customFormat="1" ht="15.75" x14ac:dyDescent="0.25">
      <c r="B166" s="6" t="s">
        <v>70</v>
      </c>
      <c r="C166" s="77" t="s">
        <v>225</v>
      </c>
      <c r="D166" s="6" t="s">
        <v>39</v>
      </c>
      <c r="M166" s="34">
        <f t="shared" si="20"/>
        <v>0</v>
      </c>
      <c r="N166" s="47">
        <f t="shared" si="21"/>
        <v>0</v>
      </c>
      <c r="O166" s="34"/>
      <c r="P166" s="34"/>
      <c r="Q166" s="34"/>
      <c r="R166" s="34"/>
      <c r="S166" s="34"/>
      <c r="T166" s="34"/>
      <c r="U166" s="34"/>
      <c r="V166" s="34"/>
      <c r="W166" s="34"/>
    </row>
    <row r="167" spans="2:23" s="9" customFormat="1" ht="15.75" x14ac:dyDescent="0.25">
      <c r="B167" s="6" t="s">
        <v>83</v>
      </c>
      <c r="C167" s="77" t="s">
        <v>226</v>
      </c>
      <c r="D167" s="20" t="s">
        <v>40</v>
      </c>
      <c r="F167" s="9">
        <v>41</v>
      </c>
      <c r="G167" s="9">
        <v>2</v>
      </c>
      <c r="M167" s="34">
        <f t="shared" si="20"/>
        <v>43</v>
      </c>
      <c r="N167" s="47">
        <f t="shared" si="21"/>
        <v>2.8141361256544501E-2</v>
      </c>
      <c r="O167" s="34"/>
      <c r="P167" s="34"/>
      <c r="Q167" s="34"/>
      <c r="R167" s="34"/>
      <c r="S167" s="34"/>
      <c r="T167" s="34"/>
      <c r="U167" s="34"/>
      <c r="V167" s="34"/>
      <c r="W167" s="34"/>
    </row>
    <row r="168" spans="2:23" s="9" customFormat="1" ht="15.75" x14ac:dyDescent="0.25">
      <c r="B168" s="6" t="s">
        <v>84</v>
      </c>
      <c r="C168" s="77" t="s">
        <v>227</v>
      </c>
      <c r="D168" s="6" t="s">
        <v>46</v>
      </c>
      <c r="E168" s="9">
        <v>10</v>
      </c>
      <c r="F168" s="9">
        <v>22</v>
      </c>
      <c r="M168" s="34">
        <f t="shared" si="20"/>
        <v>32</v>
      </c>
      <c r="N168" s="47">
        <f t="shared" si="21"/>
        <v>2.0942408376963352E-2</v>
      </c>
      <c r="O168" s="34"/>
      <c r="P168" s="34"/>
      <c r="Q168" s="34"/>
      <c r="R168" s="34"/>
      <c r="S168" s="34"/>
      <c r="T168" s="34"/>
      <c r="U168" s="34"/>
      <c r="V168" s="34"/>
      <c r="W168" s="34"/>
    </row>
    <row r="169" spans="2:23" s="9" customFormat="1" ht="15.75" x14ac:dyDescent="0.25">
      <c r="B169" s="6" t="s">
        <v>72</v>
      </c>
      <c r="C169" s="77" t="s">
        <v>228</v>
      </c>
      <c r="D169" s="20" t="s">
        <v>42</v>
      </c>
      <c r="I169" s="9">
        <v>9</v>
      </c>
      <c r="M169" s="34">
        <f t="shared" si="20"/>
        <v>9</v>
      </c>
      <c r="N169" s="47">
        <f t="shared" si="21"/>
        <v>5.8900523560209425E-3</v>
      </c>
      <c r="O169" s="34"/>
      <c r="P169" s="34"/>
      <c r="Q169" s="34"/>
      <c r="R169" s="34"/>
      <c r="S169" s="34"/>
      <c r="T169" s="34"/>
      <c r="U169" s="34"/>
      <c r="V169" s="34"/>
      <c r="W169" s="34"/>
    </row>
    <row r="170" spans="2:23" s="9" customFormat="1" ht="15.75" x14ac:dyDescent="0.25">
      <c r="B170" s="6" t="s">
        <v>74</v>
      </c>
      <c r="C170" s="77" t="s">
        <v>229</v>
      </c>
      <c r="D170" s="6" t="s">
        <v>44</v>
      </c>
      <c r="E170" s="9">
        <v>4</v>
      </c>
      <c r="F170" s="9">
        <v>46</v>
      </c>
      <c r="L170" s="9">
        <v>12</v>
      </c>
      <c r="M170" s="34">
        <f t="shared" si="20"/>
        <v>62</v>
      </c>
      <c r="N170" s="47">
        <f t="shared" si="21"/>
        <v>4.0575916230366493E-2</v>
      </c>
      <c r="O170" s="34"/>
      <c r="P170" s="34"/>
      <c r="Q170" s="34"/>
      <c r="R170" s="34"/>
      <c r="S170" s="34"/>
      <c r="T170" s="34"/>
      <c r="U170" s="34"/>
      <c r="V170" s="34"/>
      <c r="W170" s="34"/>
    </row>
    <row r="171" spans="2:23" s="9" customFormat="1" ht="15.75" x14ac:dyDescent="0.25">
      <c r="B171" s="6" t="s">
        <v>75</v>
      </c>
      <c r="C171" s="77" t="s">
        <v>230</v>
      </c>
      <c r="D171" s="6" t="s">
        <v>45</v>
      </c>
      <c r="F171" s="9">
        <v>9</v>
      </c>
      <c r="I171" s="9">
        <v>2</v>
      </c>
      <c r="M171" s="34">
        <f t="shared" si="20"/>
        <v>11</v>
      </c>
      <c r="N171" s="47">
        <f t="shared" si="21"/>
        <v>7.1989528795811516E-3</v>
      </c>
      <c r="O171" s="34"/>
      <c r="P171" s="34"/>
      <c r="Q171" s="34"/>
      <c r="R171" s="34"/>
      <c r="S171" s="34"/>
      <c r="T171" s="34"/>
      <c r="U171" s="34"/>
      <c r="V171" s="34"/>
      <c r="W171" s="34"/>
    </row>
    <row r="172" spans="2:23" s="9" customFormat="1" ht="15.75" x14ac:dyDescent="0.25">
      <c r="B172" s="6" t="s">
        <v>85</v>
      </c>
      <c r="C172" s="77" t="s">
        <v>231</v>
      </c>
      <c r="E172" s="9">
        <v>4</v>
      </c>
      <c r="F172" s="9">
        <v>7</v>
      </c>
      <c r="K172" s="9">
        <v>2</v>
      </c>
      <c r="M172" s="34">
        <f t="shared" si="20"/>
        <v>13</v>
      </c>
      <c r="N172" s="47">
        <f t="shared" si="21"/>
        <v>8.5078534031413616E-3</v>
      </c>
      <c r="O172" s="34"/>
      <c r="P172" s="34"/>
      <c r="Q172" s="34"/>
      <c r="R172" s="34"/>
      <c r="S172" s="34"/>
      <c r="T172" s="34"/>
      <c r="U172" s="34"/>
      <c r="V172" s="34"/>
      <c r="W172" s="34"/>
    </row>
    <row r="173" spans="2:23" s="9" customFormat="1" ht="16.5" thickBot="1" x14ac:dyDescent="0.3">
      <c r="B173" s="8" t="s">
        <v>119</v>
      </c>
      <c r="C173" s="77"/>
      <c r="E173" s="35">
        <f t="shared" ref="E173:N173" si="22">SUM(E136:E172)</f>
        <v>211</v>
      </c>
      <c r="F173" s="35">
        <f t="shared" si="22"/>
        <v>875</v>
      </c>
      <c r="G173" s="35">
        <f t="shared" si="22"/>
        <v>31</v>
      </c>
      <c r="H173" s="35">
        <f t="shared" si="22"/>
        <v>245</v>
      </c>
      <c r="I173" s="35">
        <f t="shared" si="22"/>
        <v>59</v>
      </c>
      <c r="J173" s="35">
        <f t="shared" si="22"/>
        <v>5</v>
      </c>
      <c r="K173" s="35">
        <f t="shared" si="22"/>
        <v>90</v>
      </c>
      <c r="L173" s="35">
        <f t="shared" si="22"/>
        <v>12</v>
      </c>
      <c r="M173" s="35">
        <f t="shared" si="22"/>
        <v>1528</v>
      </c>
      <c r="N173" s="58">
        <f t="shared" si="22"/>
        <v>0.99999999999999989</v>
      </c>
      <c r="O173" s="34"/>
      <c r="P173" s="34"/>
      <c r="Q173" s="34"/>
      <c r="R173" s="34"/>
      <c r="S173" s="34"/>
      <c r="T173" s="34"/>
      <c r="U173" s="34"/>
      <c r="V173" s="34"/>
      <c r="W173" s="34"/>
    </row>
    <row r="174" spans="2:23" s="9" customFormat="1" ht="16.5" thickTop="1" x14ac:dyDescent="0.25">
      <c r="B174" s="6"/>
      <c r="C174" s="6"/>
      <c r="E174" s="34"/>
      <c r="F174" s="36"/>
      <c r="G174" s="36" t="s">
        <v>118</v>
      </c>
      <c r="H174" s="34">
        <f>+H173+F173</f>
        <v>1120</v>
      </c>
      <c r="I174" s="34"/>
      <c r="J174" s="34"/>
      <c r="K174" s="34"/>
      <c r="L174" s="34" t="s">
        <v>180</v>
      </c>
      <c r="M174" s="34">
        <f>36-7</f>
        <v>29</v>
      </c>
      <c r="N174" s="10">
        <f>COUNT(E136:L171)</f>
        <v>52</v>
      </c>
      <c r="O174" s="34"/>
      <c r="P174" s="34"/>
      <c r="Q174" s="34"/>
      <c r="R174" s="34"/>
      <c r="S174" s="34"/>
      <c r="T174" s="34"/>
      <c r="U174" s="34"/>
      <c r="V174" s="34"/>
      <c r="W174" s="34"/>
    </row>
    <row r="175" spans="2:23" s="9" customFormat="1" ht="15.75" x14ac:dyDescent="0.25">
      <c r="B175" s="6"/>
      <c r="C175" s="6"/>
      <c r="D175" s="55" t="s">
        <v>177</v>
      </c>
      <c r="E175" s="56">
        <f t="shared" ref="E175:M175" si="23">+E173/$M173</f>
        <v>0.13808900523560211</v>
      </c>
      <c r="F175" s="56">
        <f t="shared" si="23"/>
        <v>0.57264397905759157</v>
      </c>
      <c r="G175" s="56">
        <f t="shared" si="23"/>
        <v>2.0287958115183247E-2</v>
      </c>
      <c r="H175" s="56">
        <f t="shared" si="23"/>
        <v>0.16034031413612565</v>
      </c>
      <c r="I175" s="56">
        <f t="shared" si="23"/>
        <v>3.8612565445026177E-2</v>
      </c>
      <c r="J175" s="56">
        <f t="shared" si="23"/>
        <v>3.2722513089005235E-3</v>
      </c>
      <c r="K175" s="56">
        <f t="shared" si="23"/>
        <v>5.8900523560209424E-2</v>
      </c>
      <c r="L175" s="56">
        <f t="shared" si="23"/>
        <v>7.8534031413612562E-3</v>
      </c>
      <c r="M175" s="56">
        <f t="shared" si="23"/>
        <v>1</v>
      </c>
      <c r="N175" s="34"/>
      <c r="O175" s="34"/>
      <c r="P175" s="34"/>
      <c r="Q175" s="34"/>
      <c r="R175" s="34"/>
      <c r="S175" s="34"/>
      <c r="T175" s="34"/>
      <c r="U175" s="34"/>
      <c r="V175" s="34"/>
      <c r="W175" s="34"/>
    </row>
    <row r="176" spans="2:23" s="9" customFormat="1" ht="15.75" x14ac:dyDescent="0.25">
      <c r="B176" s="6"/>
      <c r="C176" s="6"/>
      <c r="D176" s="55"/>
      <c r="E176" s="56"/>
      <c r="F176" s="56"/>
      <c r="G176" s="56"/>
      <c r="H176" s="56"/>
      <c r="I176" s="56"/>
      <c r="J176" s="56"/>
      <c r="K176" s="56"/>
      <c r="L176" s="56"/>
      <c r="M176" s="56"/>
      <c r="N176" s="34"/>
      <c r="O176" s="34"/>
      <c r="P176" s="34"/>
      <c r="Q176" s="34"/>
      <c r="R176" s="34"/>
      <c r="S176" s="34"/>
      <c r="T176" s="34"/>
      <c r="U176" s="34"/>
      <c r="V176" s="34"/>
      <c r="W176" s="34"/>
    </row>
    <row r="177" spans="2:23" s="9" customFormat="1" ht="15.75" x14ac:dyDescent="0.25">
      <c r="B177" s="5" t="s">
        <v>157</v>
      </c>
      <c r="C177" s="5"/>
      <c r="D177" s="6"/>
      <c r="E177" s="34"/>
      <c r="F177" s="36"/>
      <c r="G177" s="34"/>
      <c r="H177" s="34"/>
      <c r="I177" s="34"/>
      <c r="J177" s="34"/>
      <c r="K177" s="34"/>
      <c r="L177" s="34"/>
      <c r="M177" s="34"/>
      <c r="N177" s="34"/>
      <c r="O177" s="34"/>
      <c r="P177" s="34"/>
      <c r="Q177" s="34"/>
      <c r="R177" s="34"/>
      <c r="S177" s="34"/>
      <c r="T177" s="34"/>
      <c r="U177" s="34"/>
      <c r="V177" s="34"/>
      <c r="W177" s="34"/>
    </row>
    <row r="178" spans="2:23" s="9" customFormat="1" ht="15.75" x14ac:dyDescent="0.25">
      <c r="B178" s="19" t="s">
        <v>47</v>
      </c>
      <c r="C178" s="19"/>
      <c r="D178" s="19" t="s">
        <v>187</v>
      </c>
      <c r="E178" s="34"/>
      <c r="F178" s="36"/>
      <c r="G178" s="34"/>
      <c r="H178" s="34"/>
      <c r="I178" s="34"/>
      <c r="J178" s="34"/>
      <c r="K178" s="34"/>
      <c r="L178" s="34"/>
      <c r="M178" s="34"/>
      <c r="N178" s="34"/>
      <c r="O178" s="34"/>
      <c r="P178" s="34"/>
      <c r="Q178" s="34"/>
      <c r="R178" s="34"/>
      <c r="S178" s="34"/>
      <c r="T178" s="34"/>
      <c r="U178" s="34"/>
      <c r="V178" s="34"/>
      <c r="W178" s="34"/>
    </row>
    <row r="179" spans="2:23" s="9" customFormat="1" ht="15.75" x14ac:dyDescent="0.25">
      <c r="B179" s="18" t="s">
        <v>76</v>
      </c>
      <c r="C179" s="18"/>
      <c r="D179" s="82" t="s">
        <v>188</v>
      </c>
      <c r="E179" s="37" t="s">
        <v>24</v>
      </c>
      <c r="F179" s="37" t="s">
        <v>137</v>
      </c>
      <c r="G179" s="37" t="s">
        <v>138</v>
      </c>
      <c r="H179" s="37" t="s">
        <v>137</v>
      </c>
      <c r="I179" s="37" t="s">
        <v>139</v>
      </c>
      <c r="J179" s="37" t="s">
        <v>143</v>
      </c>
      <c r="K179" s="37" t="s">
        <v>144</v>
      </c>
      <c r="L179" s="37" t="s">
        <v>145</v>
      </c>
      <c r="M179" s="37" t="s">
        <v>116</v>
      </c>
      <c r="N179" s="7" t="s">
        <v>177</v>
      </c>
      <c r="O179" s="34"/>
      <c r="P179" s="34"/>
      <c r="Q179" s="34"/>
      <c r="R179" s="34"/>
      <c r="S179" s="34"/>
      <c r="T179" s="34"/>
      <c r="U179" s="34"/>
      <c r="V179" s="34"/>
      <c r="W179" s="34"/>
    </row>
    <row r="180" spans="2:23" s="9" customFormat="1" ht="15.75" x14ac:dyDescent="0.25">
      <c r="B180" s="6" t="s">
        <v>62</v>
      </c>
      <c r="C180" s="77" t="s">
        <v>197</v>
      </c>
      <c r="D180" s="82" t="s">
        <v>27</v>
      </c>
      <c r="E180" s="81"/>
      <c r="M180" s="34">
        <f>SUM(E180:L180)</f>
        <v>0</v>
      </c>
      <c r="N180" s="47">
        <f t="shared" ref="N180:N216" si="24">+M180/M$217</f>
        <v>0</v>
      </c>
      <c r="O180" s="34"/>
      <c r="P180" s="34"/>
      <c r="Q180" s="34"/>
      <c r="R180" s="34"/>
      <c r="S180" s="34"/>
      <c r="T180" s="34"/>
      <c r="U180" s="34"/>
      <c r="V180" s="34"/>
      <c r="W180" s="34"/>
    </row>
    <row r="181" spans="2:23" s="9" customFormat="1" ht="15.75" x14ac:dyDescent="0.25">
      <c r="B181" s="6" t="s">
        <v>63</v>
      </c>
      <c r="C181" s="77" t="s">
        <v>198</v>
      </c>
      <c r="D181" s="82" t="s">
        <v>28</v>
      </c>
      <c r="E181" s="81"/>
      <c r="J181" s="81">
        <v>1</v>
      </c>
      <c r="M181" s="34">
        <f>SUM(F181:L181)</f>
        <v>1</v>
      </c>
      <c r="N181" s="47">
        <f t="shared" si="24"/>
        <v>3.3333333333333333E-2</v>
      </c>
      <c r="O181" s="34"/>
      <c r="P181" s="34"/>
      <c r="Q181" s="34"/>
      <c r="R181" s="34"/>
      <c r="S181" s="34"/>
      <c r="T181" s="34"/>
      <c r="U181" s="34"/>
      <c r="V181" s="34"/>
      <c r="W181" s="34"/>
    </row>
    <row r="182" spans="2:23" s="9" customFormat="1" ht="15.75" x14ac:dyDescent="0.25">
      <c r="B182" s="6" t="s">
        <v>53</v>
      </c>
      <c r="C182" s="77" t="s">
        <v>213</v>
      </c>
      <c r="D182" s="82" t="s">
        <v>18</v>
      </c>
      <c r="E182" s="80"/>
      <c r="M182" s="34">
        <f t="shared" ref="M182:M216" si="25">SUM(E182:L182)</f>
        <v>0</v>
      </c>
      <c r="N182" s="47">
        <f t="shared" si="24"/>
        <v>0</v>
      </c>
      <c r="O182" s="34"/>
      <c r="P182" s="34"/>
      <c r="Q182" s="34"/>
      <c r="R182" s="34"/>
      <c r="S182" s="34"/>
      <c r="T182" s="34"/>
      <c r="U182" s="34"/>
      <c r="V182" s="34"/>
      <c r="W182" s="34"/>
    </row>
    <row r="183" spans="2:23" s="9" customFormat="1" ht="15.75" x14ac:dyDescent="0.25">
      <c r="B183" s="6" t="s">
        <v>55</v>
      </c>
      <c r="C183" s="77" t="s">
        <v>199</v>
      </c>
      <c r="D183" s="82" t="s">
        <v>20</v>
      </c>
      <c r="E183" s="81"/>
      <c r="J183" s="81">
        <v>1</v>
      </c>
      <c r="M183" s="34">
        <f t="shared" si="25"/>
        <v>1</v>
      </c>
      <c r="N183" s="47">
        <f t="shared" si="24"/>
        <v>3.3333333333333333E-2</v>
      </c>
      <c r="O183" s="34"/>
      <c r="P183" s="34"/>
      <c r="Q183" s="34"/>
      <c r="R183" s="34"/>
      <c r="S183" s="34"/>
      <c r="T183" s="34"/>
      <c r="U183" s="34"/>
      <c r="V183" s="34"/>
      <c r="W183" s="34"/>
    </row>
    <row r="184" spans="2:23" s="9" customFormat="1" ht="15.75" x14ac:dyDescent="0.25">
      <c r="B184" s="6" t="s">
        <v>56</v>
      </c>
      <c r="C184" s="77" t="s">
        <v>200</v>
      </c>
      <c r="D184" s="82" t="s">
        <v>21</v>
      </c>
      <c r="E184" s="81">
        <v>4</v>
      </c>
      <c r="M184" s="34">
        <f t="shared" si="25"/>
        <v>4</v>
      </c>
      <c r="N184" s="47">
        <f t="shared" si="24"/>
        <v>0.13333333333333333</v>
      </c>
      <c r="O184" s="34"/>
      <c r="P184" s="34"/>
      <c r="Q184" s="34"/>
      <c r="R184" s="34"/>
      <c r="S184" s="34"/>
      <c r="T184" s="34"/>
      <c r="U184" s="34"/>
      <c r="V184" s="34"/>
      <c r="W184" s="34"/>
    </row>
    <row r="185" spans="2:23" s="9" customFormat="1" ht="15.75" x14ac:dyDescent="0.25">
      <c r="B185" s="6" t="s">
        <v>57</v>
      </c>
      <c r="C185" s="77" t="s">
        <v>201</v>
      </c>
      <c r="D185" s="82" t="s">
        <v>22</v>
      </c>
      <c r="E185" s="81">
        <v>13</v>
      </c>
      <c r="M185" s="34">
        <f t="shared" si="25"/>
        <v>13</v>
      </c>
      <c r="N185" s="47">
        <f t="shared" si="24"/>
        <v>0.43333333333333335</v>
      </c>
      <c r="O185" s="34"/>
      <c r="P185" s="34"/>
      <c r="Q185" s="34"/>
      <c r="R185" s="34"/>
      <c r="S185" s="34"/>
      <c r="T185" s="34"/>
      <c r="U185" s="34"/>
      <c r="V185" s="34"/>
      <c r="W185" s="34"/>
    </row>
    <row r="186" spans="2:23" s="9" customFormat="1" ht="15.75" x14ac:dyDescent="0.25">
      <c r="B186" s="6" t="s">
        <v>79</v>
      </c>
      <c r="C186" s="77" t="s">
        <v>202</v>
      </c>
      <c r="D186" s="82" t="s">
        <v>31</v>
      </c>
      <c r="E186" s="81">
        <v>4</v>
      </c>
      <c r="M186" s="34">
        <f t="shared" si="25"/>
        <v>4</v>
      </c>
      <c r="N186" s="47">
        <f t="shared" si="24"/>
        <v>0.13333333333333333</v>
      </c>
      <c r="O186" s="34"/>
      <c r="P186" s="34"/>
      <c r="Q186" s="34"/>
      <c r="R186" s="34"/>
      <c r="S186" s="34"/>
      <c r="T186" s="34"/>
      <c r="U186" s="34"/>
      <c r="V186" s="34"/>
      <c r="W186" s="34"/>
    </row>
    <row r="187" spans="2:23" s="9" customFormat="1" ht="15.75" x14ac:dyDescent="0.25">
      <c r="B187" s="6" t="s">
        <v>67</v>
      </c>
      <c r="C187" s="77" t="s">
        <v>203</v>
      </c>
      <c r="D187" s="82" t="s">
        <v>33</v>
      </c>
      <c r="E187" s="81"/>
      <c r="M187" s="34">
        <f t="shared" si="25"/>
        <v>0</v>
      </c>
      <c r="N187" s="47">
        <f t="shared" si="24"/>
        <v>0</v>
      </c>
      <c r="O187" s="34"/>
      <c r="P187" s="34"/>
      <c r="Q187" s="34"/>
      <c r="R187" s="34"/>
      <c r="S187" s="34"/>
      <c r="T187" s="34"/>
      <c r="U187" s="34"/>
      <c r="V187" s="34"/>
      <c r="W187" s="34"/>
    </row>
    <row r="188" spans="2:23" s="9" customFormat="1" ht="15.75" x14ac:dyDescent="0.25">
      <c r="B188" s="6" t="s">
        <v>69</v>
      </c>
      <c r="C188" s="77" t="s">
        <v>204</v>
      </c>
      <c r="D188" s="82" t="s">
        <v>38</v>
      </c>
      <c r="E188" s="81"/>
      <c r="M188" s="34">
        <f t="shared" si="25"/>
        <v>0</v>
      </c>
      <c r="N188" s="47">
        <f t="shared" si="24"/>
        <v>0</v>
      </c>
      <c r="O188" s="34"/>
      <c r="P188" s="34"/>
      <c r="Q188" s="34"/>
      <c r="R188" s="34"/>
      <c r="S188" s="34"/>
      <c r="T188" s="34"/>
      <c r="U188" s="34"/>
      <c r="V188" s="34"/>
      <c r="W188" s="34"/>
    </row>
    <row r="189" spans="2:23" s="9" customFormat="1" ht="15.75" x14ac:dyDescent="0.25">
      <c r="B189" s="6" t="s">
        <v>71</v>
      </c>
      <c r="C189" s="77" t="s">
        <v>205</v>
      </c>
      <c r="D189" s="82" t="s">
        <v>41</v>
      </c>
      <c r="E189" s="81"/>
      <c r="M189" s="34">
        <f t="shared" si="25"/>
        <v>0</v>
      </c>
      <c r="N189" s="47">
        <f t="shared" si="24"/>
        <v>0</v>
      </c>
      <c r="O189" s="34"/>
      <c r="P189" s="34"/>
      <c r="Q189" s="34"/>
      <c r="R189" s="34"/>
      <c r="S189" s="34"/>
      <c r="T189" s="34"/>
      <c r="U189" s="34"/>
      <c r="V189" s="34"/>
      <c r="W189" s="34"/>
    </row>
    <row r="190" spans="2:23" s="9" customFormat="1" ht="15.75" x14ac:dyDescent="0.25">
      <c r="B190" s="6" t="s">
        <v>73</v>
      </c>
      <c r="C190" s="77" t="s">
        <v>206</v>
      </c>
      <c r="D190" s="82" t="s">
        <v>43</v>
      </c>
      <c r="E190" s="81">
        <v>5</v>
      </c>
      <c r="M190" s="34">
        <f t="shared" si="25"/>
        <v>5</v>
      </c>
      <c r="N190" s="47">
        <f t="shared" si="24"/>
        <v>0.16666666666666666</v>
      </c>
      <c r="O190" s="34"/>
      <c r="P190" s="34"/>
      <c r="Q190" s="34"/>
      <c r="R190" s="34"/>
      <c r="S190" s="34"/>
      <c r="T190" s="34"/>
      <c r="U190" s="34"/>
      <c r="V190" s="34"/>
      <c r="W190" s="34"/>
    </row>
    <row r="191" spans="2:23" s="9" customFormat="1" ht="15.75" x14ac:dyDescent="0.25">
      <c r="B191" s="6" t="s">
        <v>61</v>
      </c>
      <c r="C191" s="77" t="s">
        <v>196</v>
      </c>
      <c r="D191" s="6" t="s">
        <v>26</v>
      </c>
      <c r="M191" s="34">
        <f t="shared" si="25"/>
        <v>0</v>
      </c>
      <c r="N191" s="47">
        <f t="shared" si="24"/>
        <v>0</v>
      </c>
      <c r="O191" s="34"/>
      <c r="P191" s="34"/>
      <c r="Q191" s="34"/>
      <c r="R191" s="34"/>
      <c r="S191" s="34"/>
      <c r="T191" s="34"/>
      <c r="U191" s="34"/>
      <c r="V191" s="34"/>
      <c r="W191" s="34"/>
    </row>
    <row r="192" spans="2:23" s="9" customFormat="1" ht="15.75" x14ac:dyDescent="0.25">
      <c r="B192" s="6" t="s">
        <v>48</v>
      </c>
      <c r="C192" s="77" t="s">
        <v>207</v>
      </c>
      <c r="D192" s="6" t="s">
        <v>12</v>
      </c>
      <c r="M192" s="34">
        <f t="shared" si="25"/>
        <v>0</v>
      </c>
      <c r="N192" s="47">
        <f t="shared" si="24"/>
        <v>0</v>
      </c>
      <c r="O192" s="34"/>
      <c r="P192" s="34"/>
      <c r="Q192" s="34"/>
      <c r="R192" s="34"/>
      <c r="S192" s="34"/>
      <c r="T192" s="34"/>
      <c r="U192" s="34"/>
      <c r="V192" s="34"/>
      <c r="W192" s="34"/>
    </row>
    <row r="193" spans="2:23" s="9" customFormat="1" ht="15.75" x14ac:dyDescent="0.25">
      <c r="B193" s="6" t="s">
        <v>77</v>
      </c>
      <c r="C193" s="77" t="s">
        <v>208</v>
      </c>
      <c r="D193" s="20" t="s">
        <v>13</v>
      </c>
      <c r="M193" s="34">
        <f t="shared" si="25"/>
        <v>0</v>
      </c>
      <c r="N193" s="47">
        <f t="shared" si="24"/>
        <v>0</v>
      </c>
      <c r="O193" s="34"/>
      <c r="P193" s="34"/>
      <c r="Q193" s="34"/>
      <c r="R193" s="34"/>
      <c r="S193" s="34"/>
      <c r="T193" s="34"/>
      <c r="U193" s="34"/>
      <c r="V193" s="34"/>
      <c r="W193" s="34"/>
    </row>
    <row r="194" spans="2:23" s="9" customFormat="1" ht="15.75" x14ac:dyDescent="0.25">
      <c r="B194" s="6" t="s">
        <v>49</v>
      </c>
      <c r="C194" s="77" t="s">
        <v>209</v>
      </c>
      <c r="D194" s="6" t="s">
        <v>14</v>
      </c>
      <c r="M194" s="34">
        <f t="shared" si="25"/>
        <v>0</v>
      </c>
      <c r="N194" s="47">
        <f t="shared" si="24"/>
        <v>0</v>
      </c>
      <c r="O194" s="34"/>
      <c r="P194" s="34"/>
      <c r="Q194" s="34"/>
      <c r="R194" s="34"/>
      <c r="S194" s="34"/>
      <c r="T194" s="34"/>
      <c r="U194" s="34"/>
      <c r="V194" s="34"/>
      <c r="W194" s="34"/>
    </row>
    <row r="195" spans="2:23" s="9" customFormat="1" ht="15.75" x14ac:dyDescent="0.25">
      <c r="B195" s="6" t="s">
        <v>50</v>
      </c>
      <c r="C195" s="77" t="s">
        <v>210</v>
      </c>
      <c r="D195" s="6" t="s">
        <v>15</v>
      </c>
      <c r="M195" s="34">
        <f t="shared" si="25"/>
        <v>0</v>
      </c>
      <c r="N195" s="47">
        <f t="shared" si="24"/>
        <v>0</v>
      </c>
      <c r="O195" s="34"/>
      <c r="P195" s="34"/>
      <c r="Q195" s="34"/>
      <c r="R195" s="34"/>
      <c r="S195" s="34"/>
      <c r="T195" s="34"/>
      <c r="U195" s="34"/>
      <c r="V195" s="34"/>
      <c r="W195" s="34"/>
    </row>
    <row r="196" spans="2:23" s="9" customFormat="1" ht="15.75" x14ac:dyDescent="0.25">
      <c r="B196" s="6" t="s">
        <v>51</v>
      </c>
      <c r="C196" s="77" t="s">
        <v>211</v>
      </c>
      <c r="D196" s="6" t="s">
        <v>16</v>
      </c>
      <c r="M196" s="34">
        <f t="shared" si="25"/>
        <v>0</v>
      </c>
      <c r="N196" s="47">
        <f t="shared" si="24"/>
        <v>0</v>
      </c>
      <c r="O196" s="34"/>
      <c r="P196" s="34"/>
      <c r="Q196" s="34"/>
      <c r="R196" s="34"/>
      <c r="S196" s="34"/>
      <c r="T196" s="34"/>
      <c r="U196" s="34"/>
      <c r="V196" s="34"/>
      <c r="W196" s="34"/>
    </row>
    <row r="197" spans="2:23" s="9" customFormat="1" ht="15.75" x14ac:dyDescent="0.25">
      <c r="B197" s="6" t="s">
        <v>52</v>
      </c>
      <c r="C197" s="77" t="s">
        <v>212</v>
      </c>
      <c r="D197" s="6" t="s">
        <v>17</v>
      </c>
      <c r="M197" s="34">
        <f t="shared" si="25"/>
        <v>0</v>
      </c>
      <c r="N197" s="47">
        <f t="shared" si="24"/>
        <v>0</v>
      </c>
      <c r="O197" s="34"/>
      <c r="P197" s="34"/>
      <c r="Q197" s="34"/>
      <c r="R197" s="34"/>
      <c r="S197" s="34"/>
      <c r="T197" s="34"/>
      <c r="U197" s="34"/>
      <c r="V197" s="34"/>
      <c r="W197" s="34"/>
    </row>
    <row r="198" spans="2:23" s="9" customFormat="1" ht="15.75" x14ac:dyDescent="0.25">
      <c r="B198" s="6" t="s">
        <v>54</v>
      </c>
      <c r="C198" s="77" t="s">
        <v>214</v>
      </c>
      <c r="D198" s="6" t="s">
        <v>19</v>
      </c>
      <c r="M198" s="34">
        <f t="shared" si="25"/>
        <v>0</v>
      </c>
      <c r="N198" s="47">
        <f t="shared" si="24"/>
        <v>0</v>
      </c>
      <c r="O198" s="34"/>
      <c r="P198" s="34"/>
      <c r="Q198" s="34"/>
      <c r="R198" s="34"/>
      <c r="S198" s="34"/>
      <c r="T198" s="34"/>
      <c r="U198" s="34"/>
      <c r="V198" s="34"/>
      <c r="W198" s="34"/>
    </row>
    <row r="199" spans="2:23" s="9" customFormat="1" ht="15.75" x14ac:dyDescent="0.25">
      <c r="B199" s="6" t="s">
        <v>58</v>
      </c>
      <c r="C199" s="77" t="s">
        <v>232</v>
      </c>
      <c r="D199" s="6" t="s">
        <v>23</v>
      </c>
      <c r="J199" s="9">
        <v>2</v>
      </c>
      <c r="M199" s="34">
        <f t="shared" si="25"/>
        <v>2</v>
      </c>
      <c r="N199" s="47">
        <f t="shared" si="24"/>
        <v>6.6666666666666666E-2</v>
      </c>
      <c r="O199" s="34"/>
      <c r="P199" s="34"/>
      <c r="Q199" s="34"/>
      <c r="R199" s="34"/>
      <c r="S199" s="34"/>
      <c r="T199" s="34"/>
      <c r="U199" s="34"/>
      <c r="V199" s="34"/>
      <c r="W199" s="34"/>
    </row>
    <row r="200" spans="2:23" s="9" customFormat="1" ht="15.75" x14ac:dyDescent="0.25">
      <c r="B200" s="6" t="s">
        <v>59</v>
      </c>
      <c r="C200" s="77" t="s">
        <v>215</v>
      </c>
      <c r="D200" s="6" t="s">
        <v>24</v>
      </c>
      <c r="M200" s="34">
        <f t="shared" si="25"/>
        <v>0</v>
      </c>
      <c r="N200" s="47">
        <f t="shared" si="24"/>
        <v>0</v>
      </c>
      <c r="O200" s="34"/>
      <c r="P200" s="34"/>
      <c r="Q200" s="34"/>
      <c r="R200" s="34"/>
      <c r="S200" s="34"/>
      <c r="T200" s="34"/>
      <c r="U200" s="34"/>
      <c r="V200" s="34"/>
      <c r="W200" s="34"/>
    </row>
    <row r="201" spans="2:23" s="9" customFormat="1" ht="15.75" x14ac:dyDescent="0.25">
      <c r="B201" s="6" t="s">
        <v>60</v>
      </c>
      <c r="C201" s="77" t="s">
        <v>216</v>
      </c>
      <c r="D201" s="6" t="s">
        <v>25</v>
      </c>
      <c r="M201" s="34">
        <f t="shared" si="25"/>
        <v>0</v>
      </c>
      <c r="N201" s="47">
        <f t="shared" si="24"/>
        <v>0</v>
      </c>
      <c r="O201" s="34"/>
      <c r="P201" s="34"/>
      <c r="Q201" s="34"/>
      <c r="R201" s="34"/>
      <c r="S201" s="34"/>
      <c r="T201" s="34"/>
      <c r="U201" s="34"/>
      <c r="V201" s="34"/>
      <c r="W201" s="34"/>
    </row>
    <row r="202" spans="2:23" s="9" customFormat="1" ht="15.75" x14ac:dyDescent="0.25">
      <c r="B202" s="6" t="s">
        <v>78</v>
      </c>
      <c r="C202" s="77" t="s">
        <v>217</v>
      </c>
      <c r="D202" s="6" t="s">
        <v>195</v>
      </c>
      <c r="H202" s="84"/>
      <c r="M202" s="34">
        <f t="shared" si="25"/>
        <v>0</v>
      </c>
      <c r="N202" s="47">
        <f t="shared" si="24"/>
        <v>0</v>
      </c>
      <c r="O202" s="34"/>
      <c r="P202" s="34"/>
      <c r="Q202" s="34"/>
      <c r="R202" s="34"/>
      <c r="S202" s="34"/>
      <c r="T202" s="34"/>
      <c r="U202" s="34"/>
      <c r="V202" s="34"/>
      <c r="W202" s="34"/>
    </row>
    <row r="203" spans="2:23" s="9" customFormat="1" ht="15.75" x14ac:dyDescent="0.25">
      <c r="B203" s="6" t="s">
        <v>64</v>
      </c>
      <c r="C203" s="77" t="s">
        <v>218</v>
      </c>
      <c r="D203" s="6" t="s">
        <v>29</v>
      </c>
      <c r="M203" s="34">
        <f t="shared" si="25"/>
        <v>0</v>
      </c>
      <c r="N203" s="47">
        <f t="shared" si="24"/>
        <v>0</v>
      </c>
      <c r="O203" s="34"/>
      <c r="P203" s="34"/>
      <c r="Q203" s="34"/>
      <c r="R203" s="34"/>
      <c r="S203" s="34"/>
      <c r="T203" s="34"/>
      <c r="U203" s="34"/>
      <c r="V203" s="34"/>
      <c r="W203" s="34"/>
    </row>
    <row r="204" spans="2:23" s="9" customFormat="1" ht="15.75" x14ac:dyDescent="0.25">
      <c r="B204" s="6" t="s">
        <v>65</v>
      </c>
      <c r="C204" s="77" t="s">
        <v>219</v>
      </c>
      <c r="D204" s="6" t="s">
        <v>30</v>
      </c>
      <c r="M204" s="34">
        <f t="shared" si="25"/>
        <v>0</v>
      </c>
      <c r="N204" s="47">
        <f t="shared" si="24"/>
        <v>0</v>
      </c>
      <c r="O204" s="34"/>
      <c r="P204" s="34"/>
      <c r="Q204" s="34"/>
      <c r="R204" s="34"/>
      <c r="S204" s="34"/>
      <c r="T204" s="34"/>
      <c r="U204" s="34"/>
      <c r="V204" s="34"/>
      <c r="W204" s="34"/>
    </row>
    <row r="205" spans="2:23" s="9" customFormat="1" ht="15.75" x14ac:dyDescent="0.25">
      <c r="B205" s="6" t="s">
        <v>66</v>
      </c>
      <c r="C205" s="77" t="s">
        <v>220</v>
      </c>
      <c r="D205" s="6" t="s">
        <v>32</v>
      </c>
      <c r="M205" s="34">
        <f t="shared" si="25"/>
        <v>0</v>
      </c>
      <c r="N205" s="47">
        <f t="shared" si="24"/>
        <v>0</v>
      </c>
      <c r="O205" s="34"/>
      <c r="P205" s="34"/>
      <c r="Q205" s="34"/>
      <c r="R205" s="34"/>
      <c r="S205" s="34"/>
      <c r="T205" s="34"/>
      <c r="U205" s="34"/>
      <c r="V205" s="34"/>
      <c r="W205" s="34"/>
    </row>
    <row r="206" spans="2:23" s="9" customFormat="1" ht="15.75" x14ac:dyDescent="0.25">
      <c r="B206" s="20" t="s">
        <v>80</v>
      </c>
      <c r="C206" s="77" t="s">
        <v>221</v>
      </c>
      <c r="D206" s="20" t="s">
        <v>34</v>
      </c>
      <c r="M206" s="34">
        <f t="shared" si="25"/>
        <v>0</v>
      </c>
      <c r="N206" s="47">
        <f t="shared" si="24"/>
        <v>0</v>
      </c>
      <c r="O206" s="34"/>
      <c r="P206" s="34"/>
      <c r="Q206" s="34"/>
      <c r="R206" s="34"/>
      <c r="S206" s="34"/>
      <c r="T206" s="34"/>
      <c r="U206" s="34"/>
      <c r="V206" s="34"/>
      <c r="W206" s="34"/>
    </row>
    <row r="207" spans="2:23" s="9" customFormat="1" ht="15.75" x14ac:dyDescent="0.25">
      <c r="B207" s="20" t="s">
        <v>81</v>
      </c>
      <c r="C207" s="77" t="s">
        <v>222</v>
      </c>
      <c r="D207" s="20" t="s">
        <v>35</v>
      </c>
      <c r="M207" s="34">
        <f t="shared" si="25"/>
        <v>0</v>
      </c>
      <c r="N207" s="47">
        <f t="shared" si="24"/>
        <v>0</v>
      </c>
      <c r="O207" s="34"/>
      <c r="P207" s="34"/>
      <c r="Q207" s="34"/>
      <c r="R207" s="34"/>
      <c r="S207" s="34"/>
      <c r="T207" s="34"/>
      <c r="U207" s="34"/>
      <c r="V207" s="34"/>
      <c r="W207" s="34"/>
    </row>
    <row r="208" spans="2:23" s="9" customFormat="1" ht="15.75" x14ac:dyDescent="0.25">
      <c r="B208" s="20" t="s">
        <v>82</v>
      </c>
      <c r="C208" s="77" t="s">
        <v>223</v>
      </c>
      <c r="D208" s="20" t="s">
        <v>36</v>
      </c>
      <c r="M208" s="34">
        <f t="shared" si="25"/>
        <v>0</v>
      </c>
      <c r="N208" s="47">
        <f t="shared" si="24"/>
        <v>0</v>
      </c>
      <c r="O208" s="34"/>
      <c r="P208" s="34"/>
      <c r="Q208" s="34"/>
      <c r="R208" s="34"/>
      <c r="S208" s="34"/>
      <c r="T208" s="34"/>
      <c r="U208" s="34"/>
      <c r="V208" s="34"/>
      <c r="W208" s="34"/>
    </row>
    <row r="209" spans="2:23" s="9" customFormat="1" ht="15.75" x14ac:dyDescent="0.25">
      <c r="B209" s="6" t="s">
        <v>68</v>
      </c>
      <c r="C209" s="77" t="s">
        <v>224</v>
      </c>
      <c r="D209" s="6" t="s">
        <v>37</v>
      </c>
      <c r="M209" s="34">
        <f t="shared" si="25"/>
        <v>0</v>
      </c>
      <c r="N209" s="47">
        <f t="shared" si="24"/>
        <v>0</v>
      </c>
      <c r="O209" s="34"/>
      <c r="P209" s="34"/>
      <c r="Q209" s="34"/>
      <c r="R209" s="34"/>
      <c r="S209" s="34"/>
      <c r="T209" s="34"/>
      <c r="U209" s="34"/>
      <c r="V209" s="34"/>
      <c r="W209" s="34"/>
    </row>
    <row r="210" spans="2:23" s="9" customFormat="1" ht="15.75" x14ac:dyDescent="0.25">
      <c r="B210" s="6" t="s">
        <v>70</v>
      </c>
      <c r="C210" s="77" t="s">
        <v>225</v>
      </c>
      <c r="D210" s="6" t="s">
        <v>39</v>
      </c>
      <c r="M210" s="34">
        <f t="shared" si="25"/>
        <v>0</v>
      </c>
      <c r="N210" s="47">
        <f t="shared" si="24"/>
        <v>0</v>
      </c>
      <c r="O210" s="34"/>
      <c r="P210" s="34"/>
      <c r="Q210" s="34"/>
      <c r="R210" s="34"/>
      <c r="S210" s="34"/>
      <c r="T210" s="34"/>
      <c r="U210" s="34"/>
      <c r="V210" s="34"/>
      <c r="W210" s="34"/>
    </row>
    <row r="211" spans="2:23" s="9" customFormat="1" ht="15.75" x14ac:dyDescent="0.25">
      <c r="B211" s="6" t="s">
        <v>83</v>
      </c>
      <c r="C211" s="77" t="s">
        <v>226</v>
      </c>
      <c r="D211" s="20" t="s">
        <v>40</v>
      </c>
      <c r="M211" s="34">
        <f t="shared" si="25"/>
        <v>0</v>
      </c>
      <c r="N211" s="47">
        <f t="shared" si="24"/>
        <v>0</v>
      </c>
      <c r="O211" s="34"/>
      <c r="P211" s="34"/>
      <c r="Q211" s="34"/>
      <c r="R211" s="34"/>
      <c r="S211" s="34"/>
      <c r="T211" s="34"/>
      <c r="U211" s="34"/>
      <c r="V211" s="34"/>
      <c r="W211" s="34"/>
    </row>
    <row r="212" spans="2:23" s="9" customFormat="1" ht="15.75" x14ac:dyDescent="0.25">
      <c r="B212" s="6" t="s">
        <v>84</v>
      </c>
      <c r="C212" s="77" t="s">
        <v>227</v>
      </c>
      <c r="D212" s="6" t="s">
        <v>46</v>
      </c>
      <c r="M212" s="34">
        <f t="shared" si="25"/>
        <v>0</v>
      </c>
      <c r="N212" s="47">
        <f t="shared" si="24"/>
        <v>0</v>
      </c>
      <c r="O212" s="34"/>
      <c r="P212" s="34"/>
      <c r="Q212" s="34"/>
      <c r="R212" s="34"/>
      <c r="S212" s="34"/>
      <c r="T212" s="34"/>
      <c r="U212" s="34"/>
      <c r="V212" s="34"/>
      <c r="W212" s="34"/>
    </row>
    <row r="213" spans="2:23" s="9" customFormat="1" ht="15.75" x14ac:dyDescent="0.25">
      <c r="B213" s="6" t="s">
        <v>72</v>
      </c>
      <c r="C213" s="77" t="s">
        <v>228</v>
      </c>
      <c r="D213" s="20" t="s">
        <v>42</v>
      </c>
      <c r="M213" s="34">
        <f t="shared" si="25"/>
        <v>0</v>
      </c>
      <c r="N213" s="47">
        <f t="shared" si="24"/>
        <v>0</v>
      </c>
      <c r="O213" s="34"/>
      <c r="P213" s="34"/>
      <c r="Q213" s="34"/>
      <c r="R213" s="34"/>
      <c r="S213" s="34"/>
      <c r="T213" s="34"/>
      <c r="U213" s="34"/>
      <c r="V213" s="34"/>
      <c r="W213" s="34"/>
    </row>
    <row r="214" spans="2:23" s="9" customFormat="1" ht="15.75" x14ac:dyDescent="0.25">
      <c r="B214" s="6" t="s">
        <v>74</v>
      </c>
      <c r="C214" s="77" t="s">
        <v>229</v>
      </c>
      <c r="D214" s="6" t="s">
        <v>44</v>
      </c>
      <c r="M214" s="34">
        <f t="shared" si="25"/>
        <v>0</v>
      </c>
      <c r="N214" s="47">
        <f t="shared" si="24"/>
        <v>0</v>
      </c>
      <c r="O214" s="34"/>
      <c r="P214" s="34"/>
      <c r="Q214" s="34"/>
      <c r="R214" s="34"/>
      <c r="S214" s="34"/>
      <c r="T214" s="34"/>
      <c r="U214" s="34"/>
      <c r="V214" s="34"/>
      <c r="W214" s="34"/>
    </row>
    <row r="215" spans="2:23" s="9" customFormat="1" ht="15.75" x14ac:dyDescent="0.25">
      <c r="B215" s="6" t="s">
        <v>75</v>
      </c>
      <c r="C215" s="77" t="s">
        <v>230</v>
      </c>
      <c r="D215" s="6" t="s">
        <v>45</v>
      </c>
      <c r="M215" s="34">
        <f t="shared" si="25"/>
        <v>0</v>
      </c>
      <c r="N215" s="47">
        <f t="shared" si="24"/>
        <v>0</v>
      </c>
      <c r="O215" s="34"/>
      <c r="P215" s="34"/>
      <c r="Q215" s="34"/>
      <c r="R215" s="34"/>
      <c r="S215" s="34"/>
      <c r="T215" s="34"/>
      <c r="U215" s="34"/>
      <c r="V215" s="34"/>
      <c r="W215" s="34"/>
    </row>
    <row r="216" spans="2:23" s="9" customFormat="1" ht="15.75" x14ac:dyDescent="0.25">
      <c r="B216" s="6" t="s">
        <v>85</v>
      </c>
      <c r="C216" s="77" t="s">
        <v>231</v>
      </c>
      <c r="M216" s="34">
        <f t="shared" si="25"/>
        <v>0</v>
      </c>
      <c r="N216" s="47">
        <f t="shared" si="24"/>
        <v>0</v>
      </c>
      <c r="O216" s="34"/>
      <c r="P216" s="34"/>
      <c r="Q216" s="34"/>
      <c r="R216" s="34"/>
      <c r="S216" s="34"/>
      <c r="T216" s="34"/>
      <c r="U216" s="34"/>
      <c r="V216" s="34"/>
      <c r="W216" s="34"/>
    </row>
    <row r="217" spans="2:23" s="9" customFormat="1" ht="16.5" thickBot="1" x14ac:dyDescent="0.3">
      <c r="B217" s="8" t="s">
        <v>119</v>
      </c>
      <c r="C217" s="8"/>
      <c r="E217" s="35">
        <f t="shared" ref="E217:N217" si="26">SUM(E180:E216)</f>
        <v>26</v>
      </c>
      <c r="F217" s="35">
        <f t="shared" si="26"/>
        <v>0</v>
      </c>
      <c r="G217" s="35">
        <f t="shared" si="26"/>
        <v>0</v>
      </c>
      <c r="H217" s="35">
        <f t="shared" si="26"/>
        <v>0</v>
      </c>
      <c r="I217" s="35">
        <f t="shared" si="26"/>
        <v>0</v>
      </c>
      <c r="J217" s="35">
        <f t="shared" si="26"/>
        <v>4</v>
      </c>
      <c r="K217" s="35">
        <f t="shared" si="26"/>
        <v>0</v>
      </c>
      <c r="L217" s="35">
        <f t="shared" si="26"/>
        <v>0</v>
      </c>
      <c r="M217" s="35">
        <f t="shared" si="26"/>
        <v>30</v>
      </c>
      <c r="N217" s="58">
        <f t="shared" si="26"/>
        <v>0.99999999999999989</v>
      </c>
      <c r="O217" s="34"/>
      <c r="P217" s="34"/>
      <c r="Q217" s="34"/>
      <c r="R217" s="34"/>
      <c r="S217" s="34"/>
      <c r="T217" s="34"/>
      <c r="U217" s="34"/>
      <c r="V217" s="34"/>
      <c r="W217" s="34"/>
    </row>
    <row r="218" spans="2:23" s="9" customFormat="1" ht="16.5" thickTop="1" x14ac:dyDescent="0.25">
      <c r="B218" s="6"/>
      <c r="C218" s="6"/>
      <c r="E218" s="34"/>
      <c r="F218" s="34"/>
      <c r="G218" s="36"/>
      <c r="H218" s="36" t="s">
        <v>118</v>
      </c>
      <c r="I218" s="34">
        <f>+H217+F217</f>
        <v>0</v>
      </c>
      <c r="J218" s="34"/>
      <c r="K218" s="34"/>
      <c r="L218" s="34" t="s">
        <v>180</v>
      </c>
      <c r="M218" s="34">
        <v>7</v>
      </c>
      <c r="N218" s="10">
        <f>COUNT(E180:L215)</f>
        <v>7</v>
      </c>
      <c r="O218" s="34"/>
      <c r="P218" s="34"/>
      <c r="Q218" s="34"/>
      <c r="R218" s="34"/>
      <c r="S218" s="34"/>
      <c r="T218" s="34"/>
      <c r="U218" s="34"/>
      <c r="V218" s="34"/>
      <c r="W218" s="34"/>
    </row>
    <row r="219" spans="2:23" s="9" customFormat="1" ht="15.75" x14ac:dyDescent="0.25">
      <c r="B219" s="6"/>
      <c r="C219" s="6"/>
      <c r="D219" s="55" t="s">
        <v>177</v>
      </c>
      <c r="E219" s="56">
        <f t="shared" ref="E219:M219" si="27">+E217/$M217</f>
        <v>0.8666666666666667</v>
      </c>
      <c r="F219" s="56">
        <f t="shared" si="27"/>
        <v>0</v>
      </c>
      <c r="G219" s="56">
        <f t="shared" si="27"/>
        <v>0</v>
      </c>
      <c r="H219" s="56">
        <f t="shared" si="27"/>
        <v>0</v>
      </c>
      <c r="I219" s="56">
        <f t="shared" si="27"/>
        <v>0</v>
      </c>
      <c r="J219" s="56">
        <f t="shared" si="27"/>
        <v>0.13333333333333333</v>
      </c>
      <c r="K219" s="56">
        <f t="shared" si="27"/>
        <v>0</v>
      </c>
      <c r="L219" s="56">
        <f t="shared" si="27"/>
        <v>0</v>
      </c>
      <c r="M219" s="56">
        <f t="shared" si="27"/>
        <v>1</v>
      </c>
      <c r="N219" s="34"/>
      <c r="O219" s="34"/>
      <c r="P219" s="34"/>
      <c r="Q219" s="34"/>
      <c r="R219" s="34"/>
      <c r="S219" s="34"/>
      <c r="T219" s="34"/>
      <c r="U219" s="34"/>
      <c r="V219" s="34"/>
      <c r="W219" s="34"/>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EFF7F-0788-4BB7-9E3D-0E91D6B5EFC7}">
  <dimension ref="A1:D19"/>
  <sheetViews>
    <sheetView workbookViewId="0"/>
  </sheetViews>
  <sheetFormatPr defaultRowHeight="15.75" x14ac:dyDescent="0.25"/>
  <cols>
    <col min="1" max="1" width="9.140625" style="246"/>
    <col min="2" max="2" width="22" style="246" customWidth="1"/>
    <col min="3" max="3" width="21" style="246" customWidth="1"/>
    <col min="4" max="4" width="19.5703125" style="246" customWidth="1"/>
    <col min="5" max="5" width="8.85546875" style="246" bestFit="1" customWidth="1"/>
    <col min="6" max="6" width="12.28515625" style="246" bestFit="1" customWidth="1"/>
    <col min="7" max="7" width="8.7109375" style="246" bestFit="1" customWidth="1"/>
    <col min="8" max="8" width="11" style="246" bestFit="1" customWidth="1"/>
    <col min="9" max="9" width="10" style="246" bestFit="1" customWidth="1"/>
    <col min="10" max="10" width="9.85546875" style="246" bestFit="1" customWidth="1"/>
    <col min="11" max="11" width="8" style="246" bestFit="1" customWidth="1"/>
    <col min="12" max="16384" width="9.140625" style="246"/>
  </cols>
  <sheetData>
    <row r="1" spans="1:4" x14ac:dyDescent="0.25">
      <c r="A1" s="302" t="s">
        <v>320</v>
      </c>
    </row>
    <row r="2" spans="1:4" ht="16.5" thickBot="1" x14ac:dyDescent="0.3">
      <c r="A2" s="223"/>
    </row>
    <row r="3" spans="1:4" x14ac:dyDescent="0.25">
      <c r="B3" s="248"/>
      <c r="C3" s="249" t="s">
        <v>302</v>
      </c>
      <c r="D3" s="250" t="s">
        <v>303</v>
      </c>
    </row>
    <row r="4" spans="1:4" x14ac:dyDescent="0.25">
      <c r="B4" s="251" t="s">
        <v>24</v>
      </c>
      <c r="C4" s="252">
        <v>0.37419354838709679</v>
      </c>
      <c r="D4" s="253">
        <v>0.29376257545271628</v>
      </c>
    </row>
    <row r="5" spans="1:4" x14ac:dyDescent="0.25">
      <c r="B5" s="251" t="s">
        <v>137</v>
      </c>
      <c r="C5" s="252">
        <v>0.54193548387096779</v>
      </c>
      <c r="D5" s="253">
        <v>0.44305835010060363</v>
      </c>
    </row>
    <row r="6" spans="1:4" x14ac:dyDescent="0.25">
      <c r="B6" s="251" t="s">
        <v>138</v>
      </c>
      <c r="C6" s="252">
        <v>4.5161290322580643E-2</v>
      </c>
      <c r="D6" s="253">
        <v>4.1851106639839035E-2</v>
      </c>
    </row>
    <row r="7" spans="1:4" x14ac:dyDescent="0.25">
      <c r="B7" s="251" t="s">
        <v>143</v>
      </c>
      <c r="C7" s="252">
        <v>6.4516129032258064E-3</v>
      </c>
      <c r="D7" s="253">
        <v>3.2193158953722333E-3</v>
      </c>
    </row>
    <row r="8" spans="1:4" x14ac:dyDescent="0.25">
      <c r="B8" s="251" t="s">
        <v>144</v>
      </c>
      <c r="C8" s="254">
        <v>3.2258064516129031E-2</v>
      </c>
      <c r="D8" s="255">
        <v>2.977867203219316E-2</v>
      </c>
    </row>
    <row r="9" spans="1:4" x14ac:dyDescent="0.25">
      <c r="B9" s="251" t="s">
        <v>304</v>
      </c>
      <c r="C9" s="252">
        <f>SUM(C4:C8)</f>
        <v>1.0000000000000002</v>
      </c>
      <c r="D9" s="253">
        <f>SUM(D4:D8)</f>
        <v>0.81167002012072442</v>
      </c>
    </row>
    <row r="10" spans="1:4" x14ac:dyDescent="0.25">
      <c r="B10" s="251" t="s">
        <v>305</v>
      </c>
      <c r="C10" s="252">
        <v>0</v>
      </c>
      <c r="D10" s="253">
        <v>0.12072434607645875</v>
      </c>
    </row>
    <row r="11" spans="1:4" x14ac:dyDescent="0.25">
      <c r="B11" s="251" t="s">
        <v>139</v>
      </c>
      <c r="C11" s="252">
        <v>0</v>
      </c>
      <c r="D11" s="253">
        <v>5.4325955734406441E-2</v>
      </c>
    </row>
    <row r="12" spans="1:4" x14ac:dyDescent="0.25">
      <c r="B12" s="251" t="s">
        <v>145</v>
      </c>
      <c r="C12" s="252">
        <v>0</v>
      </c>
      <c r="D12" s="253">
        <v>1.3279678068410463E-2</v>
      </c>
    </row>
    <row r="13" spans="1:4" ht="16.5" thickBot="1" x14ac:dyDescent="0.3">
      <c r="B13" s="256" t="s">
        <v>116</v>
      </c>
      <c r="C13" s="257">
        <f>SUM(C9:C12)</f>
        <v>1.0000000000000002</v>
      </c>
      <c r="D13" s="258">
        <f>SUM(D9:D12)</f>
        <v>1.0000000000000002</v>
      </c>
    </row>
    <row r="14" spans="1:4" x14ac:dyDescent="0.25">
      <c r="B14" s="259"/>
      <c r="C14" s="259"/>
      <c r="D14" s="259"/>
    </row>
    <row r="15" spans="1:4" x14ac:dyDescent="0.25">
      <c r="B15" s="260" t="s">
        <v>298</v>
      </c>
      <c r="C15" s="261"/>
      <c r="D15" s="219"/>
    </row>
    <row r="16" spans="1:4" ht="54.75" customHeight="1" x14ac:dyDescent="0.25">
      <c r="B16" s="332" t="s">
        <v>321</v>
      </c>
      <c r="C16" s="332"/>
      <c r="D16" s="332"/>
    </row>
    <row r="18" spans="2:2" x14ac:dyDescent="0.25">
      <c r="B18" s="247" t="s">
        <v>300</v>
      </c>
    </row>
    <row r="19" spans="2:2" x14ac:dyDescent="0.25">
      <c r="B19" s="246" t="s">
        <v>306</v>
      </c>
    </row>
  </sheetData>
  <mergeCells count="1">
    <mergeCell ref="B16:D1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1FC4F-E27F-40A4-A40D-DE76A811D643}">
  <dimension ref="A1:N17"/>
  <sheetViews>
    <sheetView workbookViewId="0"/>
  </sheetViews>
  <sheetFormatPr defaultColWidth="8.85546875" defaultRowHeight="11.25" x14ac:dyDescent="0.2"/>
  <cols>
    <col min="1" max="1" width="8.28515625" style="221" customWidth="1"/>
    <col min="2" max="2" width="21.85546875" style="211" customWidth="1"/>
    <col min="3" max="3" width="11.7109375" style="211" customWidth="1"/>
    <col min="4" max="4" width="20.5703125" style="211" customWidth="1"/>
    <col min="5" max="5" width="5" style="211" customWidth="1"/>
    <col min="6" max="6" width="18.140625" style="211" customWidth="1"/>
    <col min="7" max="7" width="5.85546875" style="213" customWidth="1"/>
    <col min="8" max="9" width="8.85546875" style="213"/>
    <col min="10" max="10" width="5.7109375" style="213" customWidth="1"/>
    <col min="11" max="11" width="6.42578125" style="213" customWidth="1"/>
    <col min="12" max="12" width="17.28515625" style="213" customWidth="1"/>
    <col min="13" max="14" width="8.85546875" style="213"/>
    <col min="15" max="16384" width="8.85546875" style="211"/>
  </cols>
  <sheetData>
    <row r="1" spans="1:6" ht="15.75" x14ac:dyDescent="0.25">
      <c r="A1" s="223" t="s">
        <v>292</v>
      </c>
      <c r="C1" s="212"/>
      <c r="F1" s="213"/>
    </row>
    <row r="2" spans="1:6" ht="15.75" x14ac:dyDescent="0.25">
      <c r="A2" s="214"/>
      <c r="B2" s="215"/>
      <c r="C2" s="212"/>
    </row>
    <row r="3" spans="1:6" ht="15.75" x14ac:dyDescent="0.2">
      <c r="A3" s="214"/>
      <c r="B3" s="191" t="s">
        <v>27</v>
      </c>
    </row>
    <row r="4" spans="1:6" ht="15.75" x14ac:dyDescent="0.2">
      <c r="A4" s="214"/>
      <c r="B4" s="191" t="s">
        <v>28</v>
      </c>
    </row>
    <row r="5" spans="1:6" ht="15.75" x14ac:dyDescent="0.2">
      <c r="A5" s="214"/>
      <c r="B5" s="191" t="s">
        <v>18</v>
      </c>
    </row>
    <row r="6" spans="1:6" ht="15.75" x14ac:dyDescent="0.2">
      <c r="A6" s="214"/>
      <c r="B6" s="191" t="s">
        <v>20</v>
      </c>
    </row>
    <row r="7" spans="1:6" ht="15.75" x14ac:dyDescent="0.2">
      <c r="A7" s="214"/>
      <c r="B7" s="191" t="s">
        <v>21</v>
      </c>
    </row>
    <row r="8" spans="1:6" ht="15.75" x14ac:dyDescent="0.2">
      <c r="A8" s="214"/>
      <c r="B8" s="191" t="s">
        <v>22</v>
      </c>
    </row>
    <row r="9" spans="1:6" ht="15.75" x14ac:dyDescent="0.2">
      <c r="A9" s="214"/>
      <c r="B9" s="191" t="s">
        <v>31</v>
      </c>
    </row>
    <row r="10" spans="1:6" ht="15.75" x14ac:dyDescent="0.2">
      <c r="A10" s="214"/>
      <c r="B10" s="191" t="s">
        <v>33</v>
      </c>
    </row>
    <row r="11" spans="1:6" ht="15.75" x14ac:dyDescent="0.2">
      <c r="A11" s="214"/>
      <c r="B11" s="191" t="s">
        <v>38</v>
      </c>
    </row>
    <row r="12" spans="1:6" ht="15.75" x14ac:dyDescent="0.2">
      <c r="A12" s="214"/>
      <c r="B12" s="191" t="s">
        <v>41</v>
      </c>
    </row>
    <row r="13" spans="1:6" ht="15.75" x14ac:dyDescent="0.2">
      <c r="A13" s="214"/>
      <c r="B13" s="191" t="s">
        <v>43</v>
      </c>
    </row>
    <row r="14" spans="1:6" ht="12.75" x14ac:dyDescent="0.2">
      <c r="A14" s="214"/>
      <c r="B14" s="216"/>
      <c r="C14" s="212"/>
    </row>
    <row r="15" spans="1:6" ht="15.75" x14ac:dyDescent="0.25">
      <c r="A15" s="214"/>
      <c r="B15" s="217" t="s">
        <v>298</v>
      </c>
      <c r="C15" s="218"/>
      <c r="D15" s="218"/>
    </row>
    <row r="16" spans="1:6" ht="283.5" customHeight="1" x14ac:dyDescent="0.2">
      <c r="A16" s="214"/>
      <c r="B16" s="333" t="s">
        <v>293</v>
      </c>
      <c r="C16" s="333"/>
      <c r="D16" s="333"/>
      <c r="E16" s="220"/>
      <c r="F16" s="220"/>
    </row>
    <row r="17" spans="2:2" x14ac:dyDescent="0.2">
      <c r="B17" s="222"/>
    </row>
  </sheetData>
  <mergeCells count="1">
    <mergeCell ref="B16:D1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C8981-8211-4FF0-AAD9-EE3FF30CF626}">
  <dimension ref="A1:F24"/>
  <sheetViews>
    <sheetView workbookViewId="0"/>
  </sheetViews>
  <sheetFormatPr defaultRowHeight="15" x14ac:dyDescent="0.25"/>
  <cols>
    <col min="2" max="2" width="30.28515625" customWidth="1"/>
    <col min="3" max="3" width="11.7109375" customWidth="1"/>
    <col min="4" max="4" width="11" customWidth="1"/>
    <col min="5" max="5" width="8" customWidth="1"/>
    <col min="6" max="6" width="7.85546875" customWidth="1"/>
  </cols>
  <sheetData>
    <row r="1" spans="1:6" ht="15.75" x14ac:dyDescent="0.25">
      <c r="A1" s="223" t="s">
        <v>319</v>
      </c>
      <c r="B1" s="218"/>
      <c r="C1" s="218"/>
      <c r="D1" s="218"/>
      <c r="E1" s="218"/>
      <c r="F1" s="218"/>
    </row>
    <row r="2" spans="1:6" ht="16.5" thickBot="1" x14ac:dyDescent="0.3">
      <c r="A2" s="224"/>
      <c r="B2" s="218"/>
      <c r="C2" s="218"/>
      <c r="D2" s="218"/>
      <c r="E2" s="218"/>
      <c r="F2" s="218"/>
    </row>
    <row r="3" spans="1:6" ht="15.75" x14ac:dyDescent="0.25">
      <c r="A3" s="218"/>
      <c r="B3" s="225" t="s">
        <v>3</v>
      </c>
      <c r="C3" s="226" t="s">
        <v>4</v>
      </c>
      <c r="D3" s="227" t="s">
        <v>294</v>
      </c>
      <c r="E3" s="228" t="s">
        <v>177</v>
      </c>
      <c r="F3" s="229" t="s">
        <v>257</v>
      </c>
    </row>
    <row r="4" spans="1:6" ht="15.75" x14ac:dyDescent="0.25">
      <c r="A4" s="218"/>
      <c r="B4" s="230" t="s">
        <v>87</v>
      </c>
      <c r="C4" s="231" t="s">
        <v>91</v>
      </c>
      <c r="D4" s="232">
        <v>26</v>
      </c>
      <c r="E4" s="233">
        <v>7.0000000000000007E-2</v>
      </c>
      <c r="F4" s="234">
        <v>2.4</v>
      </c>
    </row>
    <row r="5" spans="1:6" ht="15.75" x14ac:dyDescent="0.25">
      <c r="A5" s="218"/>
      <c r="B5" s="230" t="s">
        <v>88</v>
      </c>
      <c r="C5" s="231" t="s">
        <v>92</v>
      </c>
      <c r="D5" s="232">
        <v>187</v>
      </c>
      <c r="E5" s="233">
        <v>0.5</v>
      </c>
      <c r="F5" s="234">
        <v>8.5</v>
      </c>
    </row>
    <row r="6" spans="1:6" ht="15.75" x14ac:dyDescent="0.25">
      <c r="A6" s="218"/>
      <c r="B6" s="230" t="s">
        <v>89</v>
      </c>
      <c r="C6" s="231" t="s">
        <v>93</v>
      </c>
      <c r="D6" s="232">
        <v>25</v>
      </c>
      <c r="E6" s="233">
        <v>6.7000000000000004E-2</v>
      </c>
      <c r="F6" s="234">
        <v>2.5</v>
      </c>
    </row>
    <row r="7" spans="1:6" ht="15.75" x14ac:dyDescent="0.25">
      <c r="A7" s="218"/>
      <c r="B7" s="230" t="s">
        <v>120</v>
      </c>
      <c r="C7" s="231" t="s">
        <v>94</v>
      </c>
      <c r="D7" s="232">
        <v>16</v>
      </c>
      <c r="E7" s="233">
        <v>4.2999999999999997E-2</v>
      </c>
      <c r="F7" s="234">
        <v>2.7</v>
      </c>
    </row>
    <row r="8" spans="1:6" ht="15.75" x14ac:dyDescent="0.25">
      <c r="A8" s="218"/>
      <c r="B8" s="230" t="s">
        <v>295</v>
      </c>
      <c r="C8" s="231" t="s">
        <v>95</v>
      </c>
      <c r="D8" s="232">
        <v>32</v>
      </c>
      <c r="E8" s="233">
        <v>8.5999999999999993E-2</v>
      </c>
      <c r="F8" s="234">
        <v>3.6</v>
      </c>
    </row>
    <row r="9" spans="1:6" ht="15.75" x14ac:dyDescent="0.25">
      <c r="A9" s="218"/>
      <c r="B9" s="230" t="s">
        <v>113</v>
      </c>
      <c r="C9" s="231" t="s">
        <v>92</v>
      </c>
      <c r="D9" s="232">
        <v>5</v>
      </c>
      <c r="E9" s="233">
        <v>1.2999999999999999E-2</v>
      </c>
      <c r="F9" s="234">
        <v>0.2</v>
      </c>
    </row>
    <row r="10" spans="1:6" ht="15.75" x14ac:dyDescent="0.25">
      <c r="A10" s="218"/>
      <c r="B10" s="230" t="s">
        <v>112</v>
      </c>
      <c r="C10" s="231" t="s">
        <v>96</v>
      </c>
      <c r="D10" s="232">
        <v>1</v>
      </c>
      <c r="E10" s="233">
        <v>3.0000000000000001E-3</v>
      </c>
      <c r="F10" s="234">
        <v>0.5</v>
      </c>
    </row>
    <row r="11" spans="1:6" ht="15.75" x14ac:dyDescent="0.25">
      <c r="A11" s="218"/>
      <c r="B11" s="230" t="s">
        <v>121</v>
      </c>
      <c r="C11" s="231" t="s">
        <v>97</v>
      </c>
      <c r="D11" s="232" t="s">
        <v>296</v>
      </c>
      <c r="E11" s="233">
        <v>0</v>
      </c>
      <c r="F11" s="234" t="s">
        <v>297</v>
      </c>
    </row>
    <row r="12" spans="1:6" ht="15.75" x14ac:dyDescent="0.25">
      <c r="A12" s="218"/>
      <c r="B12" s="230" t="s">
        <v>146</v>
      </c>
      <c r="C12" s="231" t="s">
        <v>97</v>
      </c>
      <c r="D12" s="232" t="s">
        <v>296</v>
      </c>
      <c r="E12" s="233">
        <v>0</v>
      </c>
      <c r="F12" s="234" t="s">
        <v>297</v>
      </c>
    </row>
    <row r="13" spans="1:6" ht="15.75" x14ac:dyDescent="0.25">
      <c r="A13" s="218"/>
      <c r="B13" s="230" t="s">
        <v>122</v>
      </c>
      <c r="C13" s="231" t="s">
        <v>98</v>
      </c>
      <c r="D13" s="232">
        <v>8</v>
      </c>
      <c r="E13" s="233">
        <v>2.1000000000000001E-2</v>
      </c>
      <c r="F13" s="235">
        <v>8</v>
      </c>
    </row>
    <row r="14" spans="1:6" ht="15.75" x14ac:dyDescent="0.25">
      <c r="A14" s="218"/>
      <c r="B14" s="230" t="s">
        <v>123</v>
      </c>
      <c r="C14" s="231" t="s">
        <v>99</v>
      </c>
      <c r="D14" s="232">
        <v>67</v>
      </c>
      <c r="E14" s="233">
        <v>0.17899999999999999</v>
      </c>
      <c r="F14" s="234">
        <v>9.6</v>
      </c>
    </row>
    <row r="15" spans="1:6" ht="16.5" thickBot="1" x14ac:dyDescent="0.3">
      <c r="A15" s="218"/>
      <c r="B15" s="230" t="s">
        <v>90</v>
      </c>
      <c r="C15" s="231" t="s">
        <v>104</v>
      </c>
      <c r="D15" s="236">
        <v>7</v>
      </c>
      <c r="E15" s="237">
        <v>1.9E-2</v>
      </c>
      <c r="F15" s="234">
        <v>0.6</v>
      </c>
    </row>
    <row r="16" spans="1:6" ht="16.5" thickBot="1" x14ac:dyDescent="0.3">
      <c r="A16" s="218"/>
      <c r="B16" s="238" t="s">
        <v>147</v>
      </c>
      <c r="C16" s="239"/>
      <c r="D16" s="232">
        <v>374</v>
      </c>
      <c r="E16" s="237">
        <v>1</v>
      </c>
      <c r="F16" s="234"/>
    </row>
    <row r="17" spans="1:6" ht="15.75" x14ac:dyDescent="0.25">
      <c r="A17" s="218"/>
      <c r="B17" s="238" t="s">
        <v>128</v>
      </c>
      <c r="C17" s="240"/>
      <c r="D17" s="232">
        <v>34</v>
      </c>
      <c r="E17" s="240"/>
      <c r="F17" s="234"/>
    </row>
    <row r="18" spans="1:6" ht="16.5" thickBot="1" x14ac:dyDescent="0.3">
      <c r="A18" s="218"/>
      <c r="B18" s="241"/>
      <c r="C18" s="242"/>
      <c r="D18" s="243"/>
      <c r="E18" s="242"/>
      <c r="F18" s="244"/>
    </row>
    <row r="20" spans="1:6" ht="15.75" x14ac:dyDescent="0.25">
      <c r="B20" s="245" t="s">
        <v>298</v>
      </c>
    </row>
    <row r="21" spans="1:6" ht="15.75" x14ac:dyDescent="0.25">
      <c r="B21" s="246" t="s">
        <v>299</v>
      </c>
    </row>
    <row r="23" spans="1:6" ht="15.75" x14ac:dyDescent="0.25">
      <c r="B23" s="247" t="s">
        <v>300</v>
      </c>
    </row>
    <row r="24" spans="1:6" ht="15.75" x14ac:dyDescent="0.25">
      <c r="B24" s="246" t="s">
        <v>301</v>
      </c>
    </row>
  </sheetData>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C8986-53FD-4B80-8AAC-EC75ACFD0581}">
  <dimension ref="A1:M24"/>
  <sheetViews>
    <sheetView workbookViewId="0"/>
  </sheetViews>
  <sheetFormatPr defaultRowHeight="15" x14ac:dyDescent="0.25"/>
  <cols>
    <col min="1" max="1" width="3.7109375" customWidth="1"/>
    <col min="2" max="2" width="21.140625" customWidth="1"/>
    <col min="3" max="3" width="21.85546875" customWidth="1"/>
    <col min="4" max="5" width="3.28515625" bestFit="1" customWidth="1"/>
    <col min="6" max="6" width="6" bestFit="1" customWidth="1"/>
    <col min="7" max="7" width="7.85546875" bestFit="1" customWidth="1"/>
    <col min="8" max="8" width="6" bestFit="1" customWidth="1"/>
    <col min="9" max="9" width="8.85546875" customWidth="1"/>
    <col min="10" max="10" width="6" bestFit="1" customWidth="1"/>
    <col min="11" max="11" width="7.85546875" bestFit="1" customWidth="1"/>
    <col min="12" max="12" width="4.28515625" bestFit="1" customWidth="1"/>
    <col min="13" max="13" width="10" customWidth="1"/>
  </cols>
  <sheetData>
    <row r="1" spans="1:13" ht="15.75" x14ac:dyDescent="0.25">
      <c r="A1" s="303" t="s">
        <v>318</v>
      </c>
      <c r="B1" s="246"/>
      <c r="C1" s="246"/>
      <c r="D1" s="246"/>
      <c r="E1" s="246"/>
      <c r="F1" s="246"/>
      <c r="G1" s="246"/>
      <c r="H1" s="246"/>
      <c r="I1" s="246"/>
      <c r="J1" s="246"/>
      <c r="K1" s="246"/>
      <c r="L1" s="246"/>
      <c r="M1" s="259"/>
    </row>
    <row r="2" spans="1:13" ht="16.5" thickBot="1" x14ac:dyDescent="0.3">
      <c r="A2" s="224"/>
      <c r="B2" s="246"/>
      <c r="C2" s="246"/>
      <c r="D2" s="246"/>
      <c r="E2" s="246"/>
      <c r="F2" s="246"/>
      <c r="G2" s="246"/>
      <c r="H2" s="246"/>
      <c r="I2" s="246"/>
      <c r="J2" s="246"/>
      <c r="K2" s="246"/>
      <c r="L2" s="246"/>
      <c r="M2" s="259"/>
    </row>
    <row r="3" spans="1:13" ht="21.75" customHeight="1" x14ac:dyDescent="0.25">
      <c r="A3" s="246"/>
      <c r="B3" s="225"/>
      <c r="C3" s="226"/>
      <c r="D3" s="334" t="s">
        <v>307</v>
      </c>
      <c r="E3" s="334" t="s">
        <v>308</v>
      </c>
      <c r="F3" s="336" t="s">
        <v>162</v>
      </c>
      <c r="G3" s="337"/>
      <c r="H3" s="337"/>
      <c r="I3" s="338"/>
      <c r="J3" s="337" t="s">
        <v>161</v>
      </c>
      <c r="K3" s="337"/>
      <c r="L3" s="337"/>
      <c r="M3" s="339"/>
    </row>
    <row r="4" spans="1:13" ht="21.75" customHeight="1" x14ac:dyDescent="0.25">
      <c r="A4" s="246"/>
      <c r="B4" s="262"/>
      <c r="C4" s="263"/>
      <c r="D4" s="335"/>
      <c r="E4" s="335"/>
      <c r="F4" s="264" t="s">
        <v>116</v>
      </c>
      <c r="G4" s="265" t="s">
        <v>177</v>
      </c>
      <c r="H4" s="340" t="s">
        <v>309</v>
      </c>
      <c r="I4" s="341"/>
      <c r="J4" s="266" t="s">
        <v>116</v>
      </c>
      <c r="K4" s="265" t="s">
        <v>177</v>
      </c>
      <c r="L4" s="340" t="s">
        <v>310</v>
      </c>
      <c r="M4" s="342"/>
    </row>
    <row r="5" spans="1:13" ht="21.75" customHeight="1" x14ac:dyDescent="0.25">
      <c r="A5" s="246"/>
      <c r="B5" s="262"/>
      <c r="C5" s="263"/>
      <c r="D5" s="335"/>
      <c r="E5" s="335"/>
      <c r="F5" s="264"/>
      <c r="G5" s="265"/>
      <c r="H5" s="265" t="s">
        <v>311</v>
      </c>
      <c r="I5" s="267" t="s">
        <v>312</v>
      </c>
      <c r="J5" s="266"/>
      <c r="K5" s="265"/>
      <c r="L5" s="265" t="s">
        <v>311</v>
      </c>
      <c r="M5" s="268" t="s">
        <v>312</v>
      </c>
    </row>
    <row r="6" spans="1:13" ht="15.75" x14ac:dyDescent="0.25">
      <c r="A6" s="246"/>
      <c r="B6" s="269" t="s">
        <v>24</v>
      </c>
      <c r="C6" s="270" t="s">
        <v>5</v>
      </c>
      <c r="D6" s="271">
        <v>31</v>
      </c>
      <c r="E6" s="272">
        <v>28</v>
      </c>
      <c r="F6" s="273">
        <v>1354</v>
      </c>
      <c r="G6" s="274">
        <v>0.18863193089997213</v>
      </c>
      <c r="H6" s="275">
        <f>+F6/D6</f>
        <v>43.677419354838712</v>
      </c>
      <c r="I6" s="276">
        <f>+H6/E6</f>
        <v>1.5599078341013826</v>
      </c>
      <c r="J6" s="270">
        <v>730</v>
      </c>
      <c r="K6" s="274">
        <v>0.22337821297429619</v>
      </c>
      <c r="L6" s="275">
        <f>+J6/D6</f>
        <v>23.548387096774192</v>
      </c>
      <c r="M6" s="235">
        <f>+L6/E6</f>
        <v>0.84101382488479259</v>
      </c>
    </row>
    <row r="7" spans="1:13" ht="15.75" x14ac:dyDescent="0.25">
      <c r="A7" s="246"/>
      <c r="B7" s="269" t="s">
        <v>137</v>
      </c>
      <c r="C7" s="270" t="s">
        <v>114</v>
      </c>
      <c r="D7" s="271">
        <v>2</v>
      </c>
      <c r="E7" s="272">
        <v>21</v>
      </c>
      <c r="F7" s="273">
        <v>2802</v>
      </c>
      <c r="G7" s="274">
        <v>0.39035943159654501</v>
      </c>
      <c r="H7" s="275">
        <f t="shared" ref="H7:H14" si="0">+F7/D7</f>
        <v>1401</v>
      </c>
      <c r="I7" s="276">
        <f t="shared" ref="I7:I14" si="1">+H7/E7</f>
        <v>66.714285714285708</v>
      </c>
      <c r="J7" s="275">
        <v>1101</v>
      </c>
      <c r="K7" s="274">
        <v>0.33690330477356178</v>
      </c>
      <c r="L7" s="275">
        <f t="shared" ref="L7:L14" si="2">+J7/D7</f>
        <v>550.5</v>
      </c>
      <c r="M7" s="235">
        <f t="shared" ref="M7:M14" si="3">+L7/E7</f>
        <v>26.214285714285715</v>
      </c>
    </row>
    <row r="8" spans="1:13" ht="15.75" x14ac:dyDescent="0.25">
      <c r="A8" s="246"/>
      <c r="B8" s="269" t="s">
        <v>138</v>
      </c>
      <c r="C8" s="270" t="s">
        <v>6</v>
      </c>
      <c r="D8" s="271">
        <v>0.5</v>
      </c>
      <c r="E8" s="272">
        <v>11</v>
      </c>
      <c r="F8" s="277">
        <v>171</v>
      </c>
      <c r="G8" s="274">
        <v>2.3822791864028976E-2</v>
      </c>
      <c r="H8" s="275">
        <f t="shared" si="0"/>
        <v>342</v>
      </c>
      <c r="I8" s="276">
        <f t="shared" si="1"/>
        <v>31.09090909090909</v>
      </c>
      <c r="J8" s="270">
        <v>104</v>
      </c>
      <c r="K8" s="274">
        <v>3.182374541003672E-2</v>
      </c>
      <c r="L8" s="275">
        <f t="shared" si="2"/>
        <v>208</v>
      </c>
      <c r="M8" s="235">
        <f t="shared" si="3"/>
        <v>18.90909090909091</v>
      </c>
    </row>
    <row r="9" spans="1:13" ht="15.75" x14ac:dyDescent="0.25">
      <c r="A9" s="246"/>
      <c r="B9" s="269" t="s">
        <v>137</v>
      </c>
      <c r="C9" s="270" t="s">
        <v>115</v>
      </c>
      <c r="D9" s="271">
        <v>6</v>
      </c>
      <c r="E9" s="272">
        <v>1</v>
      </c>
      <c r="F9" s="277">
        <v>740</v>
      </c>
      <c r="G9" s="274">
        <v>0.10309278350515463</v>
      </c>
      <c r="H9" s="275">
        <f t="shared" si="0"/>
        <v>123.33333333333333</v>
      </c>
      <c r="I9" s="276">
        <f t="shared" si="1"/>
        <v>123.33333333333333</v>
      </c>
      <c r="J9" s="270">
        <v>300</v>
      </c>
      <c r="K9" s="274">
        <v>9.1799265605875147E-2</v>
      </c>
      <c r="L9" s="275">
        <f t="shared" si="2"/>
        <v>50</v>
      </c>
      <c r="M9" s="235">
        <f t="shared" si="3"/>
        <v>50</v>
      </c>
    </row>
    <row r="10" spans="1:13" ht="15.75" x14ac:dyDescent="0.25">
      <c r="A10" s="246"/>
      <c r="B10" s="269" t="s">
        <v>139</v>
      </c>
      <c r="C10" s="270" t="s">
        <v>7</v>
      </c>
      <c r="D10" s="271">
        <v>17</v>
      </c>
      <c r="E10" s="272">
        <v>6</v>
      </c>
      <c r="F10" s="277">
        <v>246</v>
      </c>
      <c r="G10" s="274">
        <v>3.4271384786848706E-2</v>
      </c>
      <c r="H10" s="275">
        <f t="shared" si="0"/>
        <v>14.470588235294118</v>
      </c>
      <c r="I10" s="276">
        <f t="shared" si="1"/>
        <v>2.4117647058823528</v>
      </c>
      <c r="J10" s="270">
        <v>135</v>
      </c>
      <c r="K10" s="274">
        <v>4.1309669522643817E-2</v>
      </c>
      <c r="L10" s="275">
        <f t="shared" si="2"/>
        <v>7.9411764705882355</v>
      </c>
      <c r="M10" s="235">
        <f t="shared" si="3"/>
        <v>1.3235294117647058</v>
      </c>
    </row>
    <row r="11" spans="1:13" ht="15.75" x14ac:dyDescent="0.25">
      <c r="A11" s="246"/>
      <c r="B11" s="269" t="s">
        <v>140</v>
      </c>
      <c r="C11" s="270" t="s">
        <v>8</v>
      </c>
      <c r="D11" s="271">
        <v>39</v>
      </c>
      <c r="E11" s="272">
        <v>4</v>
      </c>
      <c r="F11" s="277">
        <v>20</v>
      </c>
      <c r="G11" s="274">
        <v>2.7862914460852605E-3</v>
      </c>
      <c r="H11" s="275">
        <f t="shared" si="0"/>
        <v>0.51282051282051277</v>
      </c>
      <c r="I11" s="276">
        <f t="shared" si="1"/>
        <v>0.12820512820512819</v>
      </c>
      <c r="J11" s="270">
        <v>8</v>
      </c>
      <c r="K11" s="274">
        <v>2.4479804161566705E-3</v>
      </c>
      <c r="L11" s="275">
        <f t="shared" si="2"/>
        <v>0.20512820512820512</v>
      </c>
      <c r="M11" s="235">
        <f t="shared" si="3"/>
        <v>5.128205128205128E-2</v>
      </c>
    </row>
    <row r="12" spans="1:13" ht="15.75" x14ac:dyDescent="0.25">
      <c r="A12" s="246"/>
      <c r="B12" s="269" t="s">
        <v>141</v>
      </c>
      <c r="C12" s="270" t="s">
        <v>9</v>
      </c>
      <c r="D12" s="271">
        <v>12</v>
      </c>
      <c r="E12" s="272">
        <v>4</v>
      </c>
      <c r="F12" s="277">
        <v>245</v>
      </c>
      <c r="G12" s="274">
        <v>3.4132070214544438E-2</v>
      </c>
      <c r="H12" s="275">
        <f t="shared" si="0"/>
        <v>20.416666666666668</v>
      </c>
      <c r="I12" s="276">
        <f t="shared" si="1"/>
        <v>5.104166666666667</v>
      </c>
      <c r="J12" s="270">
        <v>74</v>
      </c>
      <c r="K12" s="274">
        <v>2.2643818849449205E-2</v>
      </c>
      <c r="L12" s="275">
        <f t="shared" si="2"/>
        <v>6.166666666666667</v>
      </c>
      <c r="M12" s="235">
        <f t="shared" si="3"/>
        <v>1.5416666666666667</v>
      </c>
    </row>
    <row r="13" spans="1:13" ht="16.5" thickBot="1" x14ac:dyDescent="0.3">
      <c r="A13" s="246"/>
      <c r="B13" s="269" t="s">
        <v>142</v>
      </c>
      <c r="C13" s="270" t="s">
        <v>10</v>
      </c>
      <c r="D13" s="278">
        <v>50</v>
      </c>
      <c r="E13" s="279">
        <v>1</v>
      </c>
      <c r="F13" s="280">
        <v>46</v>
      </c>
      <c r="G13" s="237">
        <v>6.4084703259960994E-3</v>
      </c>
      <c r="H13" s="281">
        <f t="shared" si="0"/>
        <v>0.92</v>
      </c>
      <c r="I13" s="282">
        <f t="shared" si="1"/>
        <v>0.92</v>
      </c>
      <c r="J13" s="242">
        <v>33</v>
      </c>
      <c r="K13" s="237">
        <v>1.0097919216646267E-2</v>
      </c>
      <c r="L13" s="281">
        <f t="shared" si="2"/>
        <v>0.66</v>
      </c>
      <c r="M13" s="283">
        <f t="shared" si="3"/>
        <v>0.66</v>
      </c>
    </row>
    <row r="14" spans="1:13" ht="15.75" x14ac:dyDescent="0.25">
      <c r="A14" s="246"/>
      <c r="B14" s="284" t="s">
        <v>119</v>
      </c>
      <c r="C14" s="285"/>
      <c r="D14" s="286">
        <v>57</v>
      </c>
      <c r="E14" s="286">
        <v>36</v>
      </c>
      <c r="F14" s="273">
        <v>5624</v>
      </c>
      <c r="G14" s="274">
        <v>0.78350515463917525</v>
      </c>
      <c r="H14" s="275">
        <f t="shared" si="0"/>
        <v>98.666666666666671</v>
      </c>
      <c r="I14" s="276">
        <f t="shared" si="1"/>
        <v>2.7407407407407409</v>
      </c>
      <c r="J14" s="275">
        <v>2485</v>
      </c>
      <c r="K14" s="274">
        <v>0.76040391676866581</v>
      </c>
      <c r="L14" s="275">
        <f t="shared" si="2"/>
        <v>43.596491228070178</v>
      </c>
      <c r="M14" s="235">
        <f t="shared" si="3"/>
        <v>1.2110136452241715</v>
      </c>
    </row>
    <row r="15" spans="1:13" ht="15.75" x14ac:dyDescent="0.25">
      <c r="A15" s="246"/>
      <c r="B15" s="284" t="s">
        <v>131</v>
      </c>
      <c r="C15" s="285"/>
      <c r="D15" s="286"/>
      <c r="E15" s="286"/>
      <c r="F15" s="273">
        <v>1545</v>
      </c>
      <c r="G15" s="274">
        <v>0.21524101421008637</v>
      </c>
      <c r="H15" s="263"/>
      <c r="I15" s="287"/>
      <c r="J15" s="270">
        <v>774</v>
      </c>
      <c r="K15" s="274">
        <v>0.23684210526315788</v>
      </c>
      <c r="L15" s="270"/>
      <c r="M15" s="288"/>
    </row>
    <row r="16" spans="1:13" ht="15.75" x14ac:dyDescent="0.25">
      <c r="A16" s="246"/>
      <c r="B16" s="269" t="s">
        <v>110</v>
      </c>
      <c r="C16" s="270"/>
      <c r="D16" s="271"/>
      <c r="E16" s="289"/>
      <c r="F16" s="277">
        <v>7</v>
      </c>
      <c r="G16" s="274">
        <v>9.752020061298412E-4</v>
      </c>
      <c r="H16" s="263"/>
      <c r="I16" s="287"/>
      <c r="J16" s="270">
        <v>7</v>
      </c>
      <c r="K16" s="274">
        <v>2.1419828641370867E-3</v>
      </c>
      <c r="L16" s="270"/>
      <c r="M16" s="288"/>
    </row>
    <row r="17" spans="1:13" ht="16.5" thickBot="1" x14ac:dyDescent="0.3">
      <c r="A17" s="246"/>
      <c r="B17" s="269" t="s">
        <v>111</v>
      </c>
      <c r="C17" s="270"/>
      <c r="D17" s="271"/>
      <c r="E17" s="289"/>
      <c r="F17" s="277">
        <v>2</v>
      </c>
      <c r="G17" s="274">
        <v>2.7862914460852607E-4</v>
      </c>
      <c r="H17" s="263"/>
      <c r="I17" s="287"/>
      <c r="J17" s="270">
        <v>2</v>
      </c>
      <c r="K17" s="274">
        <v>6.1199510403916763E-4</v>
      </c>
      <c r="L17" s="270"/>
      <c r="M17" s="288"/>
    </row>
    <row r="18" spans="1:13" ht="16.5" thickBot="1" x14ac:dyDescent="0.3">
      <c r="A18" s="246"/>
      <c r="B18" s="241" t="s">
        <v>117</v>
      </c>
      <c r="C18" s="236"/>
      <c r="D18" s="290"/>
      <c r="E18" s="291"/>
      <c r="F18" s="292">
        <v>7178</v>
      </c>
      <c r="G18" s="293">
        <v>1</v>
      </c>
      <c r="H18" s="294"/>
      <c r="I18" s="295"/>
      <c r="J18" s="296">
        <v>3268</v>
      </c>
      <c r="K18" s="293">
        <v>1</v>
      </c>
      <c r="L18" s="242"/>
      <c r="M18" s="297"/>
    </row>
    <row r="19" spans="1:13" x14ac:dyDescent="0.25">
      <c r="M19" s="298"/>
    </row>
    <row r="20" spans="1:13" ht="15.75" x14ac:dyDescent="0.25">
      <c r="B20" s="299" t="s">
        <v>313</v>
      </c>
    </row>
    <row r="21" spans="1:13" ht="15.75" x14ac:dyDescent="0.25">
      <c r="B21" s="246" t="s">
        <v>314</v>
      </c>
    </row>
    <row r="23" spans="1:13" ht="15.75" x14ac:dyDescent="0.25">
      <c r="B23" s="247" t="s">
        <v>300</v>
      </c>
    </row>
    <row r="24" spans="1:13" ht="15.75" x14ac:dyDescent="0.25">
      <c r="B24" s="246" t="s">
        <v>315</v>
      </c>
    </row>
  </sheetData>
  <mergeCells count="6">
    <mergeCell ref="D3:D5"/>
    <mergeCell ref="E3:E5"/>
    <mergeCell ref="F3:I3"/>
    <mergeCell ref="J3:M3"/>
    <mergeCell ref="H4:I4"/>
    <mergeCell ref="L4:M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Dataset 3. Summary</vt:lpstr>
      <vt:lpstr>Dataset 3. Matrices</vt:lpstr>
      <vt:lpstr>Dataset 3. Hoards</vt:lpstr>
      <vt:lpstr>Dataset 3. Hoard Matrices</vt:lpstr>
      <vt:lpstr>Dataset 3. Hexham Analysis</vt:lpstr>
      <vt:lpstr>Dataset 3. 'Group A' Moneyers</vt:lpstr>
      <vt:lpstr>Dataset 3. Sceatta Frequencies</vt:lpstr>
      <vt:lpstr>Dataset 3. Styca Frequencies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2018-04-14T13:08:36Z</dcterms:modified>
</cp:coreProperties>
</file>